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V:\KOMUNALA IN GEODETSKE ZADEVE\Letno vzdrževanje\2023-2026\"/>
    </mc:Choice>
  </mc:AlternateContent>
  <xr:revisionPtr revIDLastSave="0" documentId="8_{A6840716-F707-4BC4-BE44-93DBFC613743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Rekapitulacija" sheetId="5" r:id="rId1"/>
    <sheet name="Popisi" sheetId="3" r:id="rId2"/>
    <sheet name="Navodilo" sheetId="4" r:id="rId3"/>
  </sheets>
  <definedNames>
    <definedName name="_xlnm._FilterDatabase" localSheetId="2" hidden="1">Navodilo!$B$9:$F$119</definedName>
    <definedName name="_xlnm._FilterDatabase" localSheetId="1" hidden="1">Popisi!$B$11:$J$365</definedName>
    <definedName name="_xlnm.Print_Area" localSheetId="2">Navodilo!$B$6:$P$117</definedName>
    <definedName name="_xlnm.Print_Area" localSheetId="1">Popisi!$D$2:$J$372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54" i="3" l="1"/>
  <c r="J254" i="3" s="1"/>
  <c r="I253" i="3"/>
  <c r="J253" i="3" s="1"/>
  <c r="I252" i="3"/>
  <c r="J252" i="3" s="1"/>
  <c r="I68" i="3"/>
  <c r="J68" i="3" s="1"/>
  <c r="I67" i="3"/>
  <c r="J67" i="3" s="1"/>
  <c r="I219" i="3" l="1"/>
  <c r="J219" i="3" s="1"/>
  <c r="I149" i="3"/>
  <c r="J149" i="3" s="1"/>
  <c r="I148" i="3"/>
  <c r="I70" i="3"/>
  <c r="I98" i="3"/>
  <c r="J98" i="3" s="1"/>
  <c r="I325" i="3"/>
  <c r="I315" i="3"/>
  <c r="J315" i="3" s="1"/>
  <c r="I314" i="3"/>
  <c r="J314" i="3" s="1"/>
  <c r="I256" i="3"/>
  <c r="J256" i="3" s="1"/>
  <c r="I255" i="3"/>
  <c r="J255" i="3" s="1"/>
  <c r="I251" i="3"/>
  <c r="J251" i="3" s="1"/>
  <c r="I250" i="3"/>
  <c r="J250" i="3" s="1"/>
  <c r="I249" i="3"/>
  <c r="J249" i="3" s="1"/>
  <c r="I248" i="3"/>
  <c r="J248" i="3" s="1"/>
  <c r="I247" i="3"/>
  <c r="J247" i="3" s="1"/>
  <c r="I246" i="3"/>
  <c r="J246" i="3" s="1"/>
  <c r="I245" i="3"/>
  <c r="J245" i="3" s="1"/>
  <c r="I244" i="3"/>
  <c r="J244" i="3" s="1"/>
  <c r="I243" i="3"/>
  <c r="J243" i="3" s="1"/>
  <c r="I242" i="3"/>
  <c r="J242" i="3" s="1"/>
  <c r="I241" i="3"/>
  <c r="J241" i="3" s="1"/>
  <c r="I240" i="3"/>
  <c r="J240" i="3" s="1"/>
  <c r="I239" i="3"/>
  <c r="J239" i="3" s="1"/>
  <c r="I238" i="3"/>
  <c r="J238" i="3" s="1"/>
  <c r="I237" i="3"/>
  <c r="I233" i="3"/>
  <c r="J233" i="3" s="1"/>
  <c r="I232" i="3"/>
  <c r="J232" i="3" s="1"/>
  <c r="I231" i="3"/>
  <c r="J231" i="3" s="1"/>
  <c r="I230" i="3"/>
  <c r="J230" i="3" s="1"/>
  <c r="I229" i="3"/>
  <c r="J229" i="3" s="1"/>
  <c r="I228" i="3"/>
  <c r="J228" i="3" s="1"/>
  <c r="I227" i="3"/>
  <c r="J227" i="3" s="1"/>
  <c r="I226" i="3"/>
  <c r="J226" i="3" s="1"/>
  <c r="I225" i="3"/>
  <c r="J225" i="3" s="1"/>
  <c r="I224" i="3"/>
  <c r="J224" i="3" s="1"/>
  <c r="I223" i="3"/>
  <c r="J223" i="3" s="1"/>
  <c r="I222" i="3"/>
  <c r="J222" i="3" s="1"/>
  <c r="I221" i="3"/>
  <c r="J221" i="3" s="1"/>
  <c r="I220" i="3"/>
  <c r="J220" i="3" s="1"/>
  <c r="I218" i="3"/>
  <c r="J218" i="3" s="1"/>
  <c r="I217" i="3"/>
  <c r="J217" i="3" s="1"/>
  <c r="I216" i="3"/>
  <c r="J216" i="3" s="1"/>
  <c r="I215" i="3"/>
  <c r="J215" i="3" s="1"/>
  <c r="I214" i="3"/>
  <c r="J214" i="3" s="1"/>
  <c r="I213" i="3"/>
  <c r="J213" i="3" s="1"/>
  <c r="I212" i="3"/>
  <c r="J212" i="3" s="1"/>
  <c r="I273" i="3"/>
  <c r="J273" i="3" s="1"/>
  <c r="I272" i="3"/>
  <c r="J272" i="3" s="1"/>
  <c r="I291" i="3"/>
  <c r="J291" i="3" s="1"/>
  <c r="I290" i="3"/>
  <c r="J290" i="3" s="1"/>
  <c r="I289" i="3"/>
  <c r="J289" i="3" s="1"/>
  <c r="I288" i="3"/>
  <c r="J288" i="3" s="1"/>
  <c r="I287" i="3"/>
  <c r="J287" i="3" s="1"/>
  <c r="I286" i="3"/>
  <c r="J286" i="3" s="1"/>
  <c r="I285" i="3"/>
  <c r="J285" i="3" s="1"/>
  <c r="I284" i="3"/>
  <c r="J284" i="3" s="1"/>
  <c r="I283" i="3"/>
  <c r="J283" i="3" s="1"/>
  <c r="I258" i="3" l="1"/>
  <c r="J148" i="3"/>
  <c r="J70" i="3"/>
  <c r="J237" i="3"/>
  <c r="J325" i="3"/>
  <c r="J258" i="3" l="1"/>
  <c r="G211" i="3" l="1"/>
  <c r="I45" i="3" l="1"/>
  <c r="J45" i="3" s="1"/>
  <c r="G14" i="3" l="1"/>
  <c r="I144" i="3"/>
  <c r="J144" i="3" s="1"/>
  <c r="I119" i="3"/>
  <c r="J119" i="3" s="1"/>
  <c r="I118" i="3"/>
  <c r="J118" i="3" s="1"/>
  <c r="I117" i="3"/>
  <c r="J117" i="3" s="1"/>
  <c r="I122" i="3"/>
  <c r="J122" i="3" s="1"/>
  <c r="I121" i="3"/>
  <c r="J121" i="3" s="1"/>
  <c r="I120" i="3"/>
  <c r="J120" i="3" s="1"/>
  <c r="I114" i="3"/>
  <c r="J114" i="3" s="1"/>
  <c r="I97" i="3"/>
  <c r="J97" i="3" s="1"/>
  <c r="I313" i="3" l="1"/>
  <c r="J313" i="3" s="1"/>
  <c r="I312" i="3"/>
  <c r="J312" i="3" s="1"/>
  <c r="I311" i="3"/>
  <c r="J311" i="3" s="1"/>
  <c r="I310" i="3"/>
  <c r="J310" i="3" s="1"/>
  <c r="I309" i="3"/>
  <c r="J309" i="3" s="1"/>
  <c r="I308" i="3"/>
  <c r="J308" i="3" s="1"/>
  <c r="I307" i="3"/>
  <c r="J307" i="3" s="1"/>
  <c r="I306" i="3"/>
  <c r="J306" i="3" s="1"/>
  <c r="I305" i="3"/>
  <c r="J305" i="3" s="1"/>
  <c r="I304" i="3"/>
  <c r="J304" i="3" s="1"/>
  <c r="I303" i="3"/>
  <c r="J303" i="3" s="1"/>
  <c r="I302" i="3"/>
  <c r="J302" i="3" s="1"/>
  <c r="I301" i="3"/>
  <c r="J301" i="3" s="1"/>
  <c r="I300" i="3"/>
  <c r="J300" i="3" s="1"/>
  <c r="I299" i="3"/>
  <c r="J299" i="3" s="1"/>
  <c r="I298" i="3"/>
  <c r="J298" i="3" s="1"/>
  <c r="I297" i="3"/>
  <c r="J297" i="3" s="1"/>
  <c r="I296" i="3"/>
  <c r="J296" i="3" s="1"/>
  <c r="I340" i="3" l="1"/>
  <c r="J340" i="3" s="1"/>
  <c r="I339" i="3"/>
  <c r="J339" i="3" s="1"/>
  <c r="I338" i="3"/>
  <c r="J338" i="3" s="1"/>
  <c r="I337" i="3"/>
  <c r="J337" i="3" s="1"/>
  <c r="I336" i="3"/>
  <c r="J336" i="3" s="1"/>
  <c r="I335" i="3"/>
  <c r="J335" i="3" s="1"/>
  <c r="I334" i="3"/>
  <c r="J334" i="3" s="1"/>
  <c r="I333" i="3"/>
  <c r="J333" i="3" s="1"/>
  <c r="I332" i="3"/>
  <c r="J332" i="3" s="1"/>
  <c r="I331" i="3"/>
  <c r="J331" i="3" s="1"/>
  <c r="I330" i="3"/>
  <c r="J330" i="3" s="1"/>
  <c r="I329" i="3"/>
  <c r="J329" i="3" s="1"/>
  <c r="I328" i="3"/>
  <c r="J328" i="3" s="1"/>
  <c r="I327" i="3"/>
  <c r="J327" i="3" s="1"/>
  <c r="I326" i="3"/>
  <c r="I342" i="3" s="1"/>
  <c r="J326" i="3" l="1"/>
  <c r="I317" i="3"/>
  <c r="J317" i="3"/>
  <c r="J342" i="3" l="1"/>
  <c r="J358" i="3" s="1"/>
  <c r="I282" i="3"/>
  <c r="J282" i="3" s="1"/>
  <c r="I281" i="3"/>
  <c r="J281" i="3" s="1"/>
  <c r="I280" i="3"/>
  <c r="J280" i="3" s="1"/>
  <c r="I279" i="3"/>
  <c r="J279" i="3" s="1"/>
  <c r="I278" i="3"/>
  <c r="J278" i="3" s="1"/>
  <c r="I277" i="3"/>
  <c r="J277" i="3" s="1"/>
  <c r="I276" i="3"/>
  <c r="J276" i="3" s="1"/>
  <c r="I275" i="3"/>
  <c r="J275" i="3" s="1"/>
  <c r="I274" i="3"/>
  <c r="J274" i="3" s="1"/>
  <c r="I271" i="3"/>
  <c r="J271" i="3" s="1"/>
  <c r="I270" i="3"/>
  <c r="J270" i="3" s="1"/>
  <c r="I269" i="3"/>
  <c r="J269" i="3" s="1"/>
  <c r="I268" i="3"/>
  <c r="J268" i="3" s="1"/>
  <c r="I267" i="3"/>
  <c r="I211" i="3"/>
  <c r="J211" i="3" s="1"/>
  <c r="J267" i="3" l="1"/>
  <c r="I293" i="3"/>
  <c r="J234" i="3"/>
  <c r="J293" i="3" l="1"/>
  <c r="J320" i="3" s="1"/>
  <c r="J357" i="3" s="1"/>
  <c r="I320" i="3"/>
  <c r="I357" i="3" s="1"/>
  <c r="I191" i="3"/>
  <c r="J191" i="3" s="1"/>
  <c r="I190" i="3"/>
  <c r="J190" i="3" s="1"/>
  <c r="I189" i="3"/>
  <c r="J189" i="3" s="1"/>
  <c r="I188" i="3"/>
  <c r="J188" i="3" s="1"/>
  <c r="I187" i="3"/>
  <c r="J187" i="3" s="1"/>
  <c r="I186" i="3"/>
  <c r="J186" i="3" s="1"/>
  <c r="I185" i="3"/>
  <c r="J185" i="3" s="1"/>
  <c r="I184" i="3"/>
  <c r="J184" i="3" s="1"/>
  <c r="I183" i="3"/>
  <c r="J183" i="3" s="1"/>
  <c r="I182" i="3"/>
  <c r="J182" i="3" s="1"/>
  <c r="I181" i="3"/>
  <c r="J181" i="3" s="1"/>
  <c r="I180" i="3"/>
  <c r="J180" i="3" s="1"/>
  <c r="I179" i="3"/>
  <c r="J179" i="3" s="1"/>
  <c r="I178" i="3"/>
  <c r="J178" i="3" s="1"/>
  <c r="I177" i="3"/>
  <c r="J177" i="3" s="1"/>
  <c r="I176" i="3"/>
  <c r="J176" i="3" s="1"/>
  <c r="I175" i="3"/>
  <c r="J175" i="3" s="1"/>
  <c r="I174" i="3"/>
  <c r="J174" i="3" s="1"/>
  <c r="I173" i="3"/>
  <c r="J173" i="3" s="1"/>
  <c r="I172" i="3"/>
  <c r="J172" i="3" s="1"/>
  <c r="I171" i="3"/>
  <c r="J171" i="3" s="1"/>
  <c r="I170" i="3"/>
  <c r="J170" i="3" s="1"/>
  <c r="I169" i="3"/>
  <c r="J169" i="3" s="1"/>
  <c r="I168" i="3"/>
  <c r="J168" i="3" s="1"/>
  <c r="I167" i="3"/>
  <c r="J167" i="3" s="1"/>
  <c r="I166" i="3"/>
  <c r="J166" i="3" s="1"/>
  <c r="I165" i="3"/>
  <c r="J165" i="3" s="1"/>
  <c r="I164" i="3"/>
  <c r="J164" i="3" s="1"/>
  <c r="I163" i="3"/>
  <c r="J163" i="3" s="1"/>
  <c r="I162" i="3"/>
  <c r="J162" i="3" s="1"/>
  <c r="I161" i="3"/>
  <c r="J161" i="3" s="1"/>
  <c r="I160" i="3"/>
  <c r="J160" i="3" s="1"/>
  <c r="I159" i="3"/>
  <c r="J159" i="3" s="1"/>
  <c r="I147" i="3"/>
  <c r="J147" i="3" s="1"/>
  <c r="I146" i="3"/>
  <c r="J146" i="3" s="1"/>
  <c r="I145" i="3"/>
  <c r="J145" i="3" s="1"/>
  <c r="I143" i="3"/>
  <c r="J143" i="3" s="1"/>
  <c r="I142" i="3"/>
  <c r="J142" i="3" s="1"/>
  <c r="I141" i="3"/>
  <c r="J141" i="3" s="1"/>
  <c r="I140" i="3"/>
  <c r="J140" i="3" s="1"/>
  <c r="I139" i="3"/>
  <c r="J139" i="3" s="1"/>
  <c r="I138" i="3"/>
  <c r="J138" i="3" s="1"/>
  <c r="I137" i="3"/>
  <c r="J137" i="3" s="1"/>
  <c r="I136" i="3"/>
  <c r="J136" i="3" s="1"/>
  <c r="I135" i="3"/>
  <c r="J135" i="3" s="1"/>
  <c r="I134" i="3"/>
  <c r="J134" i="3" s="1"/>
  <c r="I133" i="3"/>
  <c r="J133" i="3" s="1"/>
  <c r="I132" i="3"/>
  <c r="J132" i="3" s="1"/>
  <c r="I131" i="3"/>
  <c r="J131" i="3" s="1"/>
  <c r="I130" i="3"/>
  <c r="J130" i="3" s="1"/>
  <c r="I129" i="3"/>
  <c r="I116" i="3"/>
  <c r="I115" i="3"/>
  <c r="J115" i="3" s="1"/>
  <c r="I113" i="3"/>
  <c r="J113" i="3" s="1"/>
  <c r="I112" i="3"/>
  <c r="J112" i="3" s="1"/>
  <c r="I111" i="3"/>
  <c r="J111" i="3" s="1"/>
  <c r="I110" i="3"/>
  <c r="J110" i="3" s="1"/>
  <c r="I109" i="3"/>
  <c r="J109" i="3" s="1"/>
  <c r="I108" i="3"/>
  <c r="J108" i="3" s="1"/>
  <c r="I107" i="3"/>
  <c r="J107" i="3" s="1"/>
  <c r="I106" i="3"/>
  <c r="J106" i="3" s="1"/>
  <c r="I105" i="3"/>
  <c r="J105" i="3" s="1"/>
  <c r="I104" i="3"/>
  <c r="J104" i="3" s="1"/>
  <c r="I103" i="3"/>
  <c r="J103" i="3" s="1"/>
  <c r="I102" i="3"/>
  <c r="J102" i="3" s="1"/>
  <c r="I101" i="3"/>
  <c r="J101" i="3" s="1"/>
  <c r="I100" i="3"/>
  <c r="J100" i="3" s="1"/>
  <c r="I99" i="3"/>
  <c r="J99" i="3" s="1"/>
  <c r="I96" i="3"/>
  <c r="J96" i="3" s="1"/>
  <c r="I95" i="3"/>
  <c r="J95" i="3" s="1"/>
  <c r="I94" i="3"/>
  <c r="J94" i="3" s="1"/>
  <c r="I93" i="3"/>
  <c r="J93" i="3" s="1"/>
  <c r="I92" i="3"/>
  <c r="J92" i="3" s="1"/>
  <c r="I83" i="3"/>
  <c r="J83" i="3" s="1"/>
  <c r="I82" i="3"/>
  <c r="J82" i="3" s="1"/>
  <c r="I81" i="3"/>
  <c r="J81" i="3" s="1"/>
  <c r="I80" i="3"/>
  <c r="I79" i="3"/>
  <c r="J79" i="3" s="1"/>
  <c r="I78" i="3"/>
  <c r="J78" i="3" s="1"/>
  <c r="I77" i="3"/>
  <c r="J77" i="3" s="1"/>
  <c r="I76" i="3"/>
  <c r="J76" i="3" s="1"/>
  <c r="I75" i="3"/>
  <c r="I69" i="3"/>
  <c r="J69" i="3" s="1"/>
  <c r="I66" i="3"/>
  <c r="J66" i="3" s="1"/>
  <c r="I65" i="3"/>
  <c r="J65" i="3" s="1"/>
  <c r="I64" i="3"/>
  <c r="J64" i="3" s="1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75" i="3" l="1"/>
  <c r="I84" i="3"/>
  <c r="J80" i="3"/>
  <c r="I152" i="3"/>
  <c r="J51" i="3"/>
  <c r="I72" i="3"/>
  <c r="J129" i="3"/>
  <c r="I123" i="3"/>
  <c r="J116" i="3"/>
  <c r="J193" i="3"/>
  <c r="I193" i="3"/>
  <c r="J84" i="3" l="1"/>
  <c r="I155" i="3"/>
  <c r="J72" i="3"/>
  <c r="J152" i="3"/>
  <c r="J123" i="3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6" i="3"/>
  <c r="J46" i="3" s="1"/>
  <c r="I47" i="3"/>
  <c r="J47" i="3" s="1"/>
  <c r="I14" i="3"/>
  <c r="J14" i="3" s="1"/>
  <c r="J155" i="3" l="1"/>
  <c r="J48" i="3"/>
  <c r="I48" i="3"/>
  <c r="I87" i="3" s="1"/>
  <c r="J87" i="3" l="1"/>
  <c r="J350" i="3"/>
  <c r="I350" i="3"/>
  <c r="J349" i="3"/>
  <c r="I349" i="3"/>
  <c r="J348" i="3"/>
  <c r="I348" i="3"/>
  <c r="J347" i="3"/>
  <c r="I347" i="3"/>
  <c r="J346" i="3"/>
  <c r="I346" i="3"/>
  <c r="I351" i="3" l="1"/>
  <c r="I359" i="3" s="1"/>
  <c r="I234" i="3"/>
  <c r="I261" i="3" s="1"/>
  <c r="I358" i="3"/>
  <c r="J198" i="3"/>
  <c r="J199" i="3"/>
  <c r="I198" i="3"/>
  <c r="I199" i="3"/>
  <c r="J351" i="3"/>
  <c r="J359" i="3" s="1"/>
  <c r="J261" i="3" l="1"/>
  <c r="I356" i="3" l="1"/>
  <c r="I360" i="3" s="1"/>
  <c r="I362" i="3" s="1"/>
  <c r="J356" i="3"/>
  <c r="J360" i="3" s="1"/>
  <c r="I197" i="3"/>
  <c r="I201" i="3" s="1"/>
  <c r="J197" i="3"/>
  <c r="J368" i="3" l="1"/>
  <c r="E20" i="5"/>
  <c r="J362" i="3"/>
  <c r="E25" i="5" s="1"/>
  <c r="I368" i="3"/>
  <c r="E19" i="5"/>
  <c r="E24" i="5"/>
  <c r="E7" i="5"/>
  <c r="I203" i="3"/>
  <c r="E12" i="5" s="1"/>
  <c r="J201" i="3"/>
  <c r="I367" i="3"/>
  <c r="I369" i="3" s="1"/>
  <c r="I371" i="3" l="1"/>
  <c r="J367" i="3"/>
  <c r="J369" i="3" s="1"/>
  <c r="E8" i="5"/>
  <c r="J203" i="3"/>
  <c r="E13" i="5" s="1"/>
  <c r="J371" i="3" l="1"/>
</calcChain>
</file>

<file path=xl/sharedStrings.xml><?xml version="1.0" encoding="utf-8"?>
<sst xmlns="http://schemas.openxmlformats.org/spreadsheetml/2006/main" count="1297" uniqueCount="474">
  <si>
    <t>Voznik</t>
  </si>
  <si>
    <t>Strojnik</t>
  </si>
  <si>
    <t>Rovokopač</t>
  </si>
  <si>
    <t>ura</t>
  </si>
  <si>
    <t xml:space="preserve">Postavka </t>
  </si>
  <si>
    <t>CENA BREZ DDV (v EUR)</t>
  </si>
  <si>
    <t>m2</t>
  </si>
  <si>
    <t>kos</t>
  </si>
  <si>
    <t>ur</t>
  </si>
  <si>
    <t>ton</t>
  </si>
  <si>
    <t>t</t>
  </si>
  <si>
    <t>OBČINA VODICE</t>
  </si>
  <si>
    <t>Kopitarjev trg 1</t>
  </si>
  <si>
    <t>1217 Vodice</t>
  </si>
  <si>
    <t xml:space="preserve">Vrednost brez DDV (v EUR) </t>
  </si>
  <si>
    <t>Vrednost z DDV (v EUR)</t>
  </si>
  <si>
    <t>Zap. št.</t>
  </si>
  <si>
    <t>Stopnja           DDV</t>
  </si>
  <si>
    <t>m3</t>
  </si>
  <si>
    <t>Letna kol.</t>
  </si>
  <si>
    <t>*Odvoz materiala je vštet v vseh postavkah</t>
  </si>
  <si>
    <t>Čiščenje vozišča - strojno</t>
  </si>
  <si>
    <t>Čiščenje vozišča - ročno</t>
  </si>
  <si>
    <t>Košnja trave - strojno</t>
  </si>
  <si>
    <t>Košnja trave - ročno</t>
  </si>
  <si>
    <t>Čiščenje vozišča po nezgodi</t>
  </si>
  <si>
    <t>Zapora - polovična DP 1.2 (brez semaforja in ročnega usmerjanja)</t>
  </si>
  <si>
    <t>dan</t>
  </si>
  <si>
    <t>Zapora - polovična DP 2.2 (brez ročnega usmerjanja)</t>
  </si>
  <si>
    <t>II. Material</t>
  </si>
  <si>
    <t>SKUPAJ NEPOSREDNO DELO ZA ENO SEZONO</t>
  </si>
  <si>
    <t>I.</t>
  </si>
  <si>
    <t>kg</t>
  </si>
  <si>
    <t>Travno seme (mešanica)</t>
  </si>
  <si>
    <t>II.</t>
  </si>
  <si>
    <t>SKUPAJ MATERIAL ZA ENO SEZONO</t>
  </si>
  <si>
    <t>Bager 8t</t>
  </si>
  <si>
    <t>Bager 16t</t>
  </si>
  <si>
    <t>Motorna žaga</t>
  </si>
  <si>
    <t>Vibracijsko nabijalo - žaba</t>
  </si>
  <si>
    <t>Vibro plošča</t>
  </si>
  <si>
    <t>III.</t>
  </si>
  <si>
    <t>SKUPAJ REŽIJSKA DELA ZA ENO SEZONO</t>
  </si>
  <si>
    <t>Seštevek za obdobje ene sezone za predvidene količine znaša: Sklop 1</t>
  </si>
  <si>
    <t>Rekapitulacija</t>
  </si>
  <si>
    <t>Sklop 1</t>
  </si>
  <si>
    <t>Čiščenjeja jarkov s planiranjem brežine - od 0 do 0,5 m3/m (kombinacija strojno in ročno)</t>
  </si>
  <si>
    <t>Čiščenjeja jarkov s planiranjem brežine - od 0,5 do 1,0 m3/m (kombinacija strojno in ročno)</t>
  </si>
  <si>
    <t>Čiščenje revizijskih, vtočnih jaškov, peskolovov - ročno</t>
  </si>
  <si>
    <t>Čiščenje propustov - ročno</t>
  </si>
  <si>
    <t>Krpanje udarnih jam s hladno maso ročno</t>
  </si>
  <si>
    <t>Krpanje gramoznih vozišč - strojno</t>
  </si>
  <si>
    <t>Krpanje gramoznih vozišč - ročno</t>
  </si>
  <si>
    <t>Postavitev snežnih kolov - leseni</t>
  </si>
  <si>
    <t>Odstranjevanje opreme - koli</t>
  </si>
  <si>
    <t>Čiščenje obcestja</t>
  </si>
  <si>
    <t>ure</t>
  </si>
  <si>
    <t>Sol 0-4 mm (posipanje ni vključeno)</t>
  </si>
  <si>
    <t>tona</t>
  </si>
  <si>
    <t>Skladiščenje soli (pokrito) 0-4 mm</t>
  </si>
  <si>
    <t>Tovorno vozilo do 12 t</t>
  </si>
  <si>
    <t>Tovorno vozilo nad 12 t</t>
  </si>
  <si>
    <t>Nakladač</t>
  </si>
  <si>
    <t>Hladna asfaltna masa</t>
  </si>
  <si>
    <t>Odškodnina za snežne pluge (7 plugov)</t>
  </si>
  <si>
    <t>mesec</t>
  </si>
  <si>
    <t>Odškodnina za avtomatske snežne posipalce (3 posipalci)</t>
  </si>
  <si>
    <t>Odškodnina za vozila (7 vozil)</t>
  </si>
  <si>
    <t>Odškodnina za ostalo mehanizacijo (pavšal)</t>
  </si>
  <si>
    <t>Pripravljenost (15. 11.  - 15. 3. )</t>
  </si>
  <si>
    <t>SKUPAJ; Zimska služba - odškodnina, pripravljenost</t>
  </si>
  <si>
    <t>SKLOP</t>
  </si>
  <si>
    <t>Sklop 2</t>
  </si>
  <si>
    <t>SKUPAJ - Sklop 1- za eno sezono</t>
  </si>
  <si>
    <t>SKUPAJ - Sklop 2- za eno sezono</t>
  </si>
  <si>
    <t>Seštevek za obdobje ene sezone za predvidene količine znaša: Sklop 2</t>
  </si>
  <si>
    <t>SKUPAJ - Sklop 1 in Sklop 2- za eno sezono</t>
  </si>
  <si>
    <t>SKUPAJ - Sklop 1 in Sklop 2- za obdobje štirih sezon</t>
  </si>
  <si>
    <t>Čiščenje jarkov - strojno od 0 do 0,3 m3/m</t>
  </si>
  <si>
    <t>Čiščenje jarkov - strojno od 0,3 do 0,5 m3/m</t>
  </si>
  <si>
    <t>Izvaja se izkop z niveliranjem, profiliranjem in nakladanjem na vozilo. Prevoz delavcev  in opreme ter vsi transporti so v ceni postavke. Stroški deponiranja se obračunajo režijsko po izdanem računu pri tej postavki.</t>
  </si>
  <si>
    <t>Obkopavanje nad robniki in zidovi</t>
  </si>
  <si>
    <t>Popravilo bankin - ročno s prigrinjanjem</t>
  </si>
  <si>
    <t>Obračun postavke se izvaja po režiji.</t>
  </si>
  <si>
    <t>Prevoz delavcev  in opreme ter vsi transporti so v ceni postavke.  Izvedba dela ne sme onesnažiti vozišča.</t>
  </si>
  <si>
    <t>Prevoz delavcev  in opreme ter vsi transporti so v ceni postavke. Rastlinje do premera 6 cm. Odvoz materiala na deponijo se obračuna po režijskih stroških. Morebitni strošek deponije se prizna po dejanski fakturi in predhodnem dogovoru z nadzorom.</t>
  </si>
  <si>
    <t>Čiščenje smernikov - ročno</t>
  </si>
  <si>
    <t>Ravnanje smernikov z utrditvijo</t>
  </si>
  <si>
    <t>Menjava odsevnikov na smerniku</t>
  </si>
  <si>
    <t>Menjava kape na smerniku</t>
  </si>
  <si>
    <t>Zalivanje reg in razpok v asfaltu</t>
  </si>
  <si>
    <t>Interventno krpanje. Čiščenje udarne jame in odbijanje nestabilnih robov brez oblikovanja. Nabijanje z vibracijsko ploščo. Prevoz delavcev in opreme ter vsi transporti so v ceni postavke. Stroški asfalta se obračunajo režijsko pri tej postavki.</t>
  </si>
  <si>
    <t>Izravnava obrabne plasti - ročno</t>
  </si>
  <si>
    <t>Izravnava obrabne plasti - strojno</t>
  </si>
  <si>
    <t xml:space="preserve">Prevoz delavcev, materialov  in opreme ter vsi transporti so v ceni postavke. Stroški  materiala se obračunajo režijsko pri tej postavki. </t>
  </si>
  <si>
    <t>Redni, občasni in izredni pregledi</t>
  </si>
  <si>
    <t>Brez odvoza materiala, upoštevana širina krtače, čiščenje križišč, AP... se obračunava po režijskih stroških.</t>
  </si>
  <si>
    <t>Čiščenje koritnic, muld in kanalet koritnica-ročno</t>
  </si>
  <si>
    <t>Čiščenje koritnic, muld in kanalet koritnica-strojno</t>
  </si>
  <si>
    <t>Obračun postavke se izvaja po režiji. Stroški deponije se obračunavajo po dejanskih stroških, material se obračunava režijsko po ceniku v tej postavki.</t>
  </si>
  <si>
    <t>Obračun postavke se izvaja po režiji. Usmerjanje prometa se po dogovoru z nadzorom obračuna režijsko. Stroški deponije se obračunajo po dejanskih stroških in predhodnem dogovoru z nadzorom.</t>
  </si>
  <si>
    <t>Zamenjava pokrova jaška okroglega</t>
  </si>
  <si>
    <t>Zamenjava pokrova jaška okroglega, izven vozišča</t>
  </si>
  <si>
    <t>Zamenjava pokrova jaška pravokot., izven vozišča</t>
  </si>
  <si>
    <t>Material se obračuna po režiji v tej postavki.</t>
  </si>
  <si>
    <t>Čiščenje prometnih znakov - letni</t>
  </si>
  <si>
    <t>Nadomestitev smernikov</t>
  </si>
  <si>
    <t>Zamenjava pokrova jaška pravokotnega</t>
  </si>
  <si>
    <t>Postavitev znaka na obstoječi drog</t>
  </si>
  <si>
    <t>Postavitev znaka z enim drogom (z drogom in temeljem)</t>
  </si>
  <si>
    <t>Postavitev znaka z dvema drogovoma (z drogom in temeljem)</t>
  </si>
  <si>
    <t>Odstranitev znaka brez droga</t>
  </si>
  <si>
    <t>Odstranitev droga</t>
  </si>
  <si>
    <t>Odstranitev znaka in droga</t>
  </si>
  <si>
    <t>Postavitev ogledala (z drogom in temeljem)</t>
  </si>
  <si>
    <t>Menjava ogledala brez droga</t>
  </si>
  <si>
    <t>Menjava ogledala (z drogom in temeljem)</t>
  </si>
  <si>
    <t>Obračun postavke se izvaja po režiji. Prevoz na kraj intervencije se obračuna posebej.</t>
  </si>
  <si>
    <t>Izdelava tankoslojne vzdolžne označbe na vozišču z enokomponentno belo barvo, vključno 250 g/m2 posipa z drobci / kroglicami stekla, strojno, debelina plasti suhe snovi 200 mm, širina črte 10 cm</t>
  </si>
  <si>
    <t>Izdelava tankoslojne vzdolžne označbe na vozišču z enokomponentno belo barvo, vključno 250 g/m2 posipa z drobci / kroglicami stekla, strojno, debelina plasti suhe snovi 200 mm, širina črte 10 cm - zaris parkirnih prostorov</t>
  </si>
  <si>
    <t>Izdelava debeloslojne vzdolžne označbe na vozišču, strojno, debelina plasti 2-3 mm, širina črte 10 cm, v izvedbi ropotna črta</t>
  </si>
  <si>
    <t xml:space="preserve">Izdelava debeloslojne vzdolžne označbe na vozišču, strojno, debelina plasti 2-3 mm, </t>
  </si>
  <si>
    <t>Brisanje talnih označb - do 50 m</t>
  </si>
  <si>
    <t>TO_BR_2 - Brisanje talnih označb - nad 50 m</t>
  </si>
  <si>
    <t>nalepka</t>
  </si>
  <si>
    <t>smerna deska</t>
  </si>
  <si>
    <t>p. znak trikotnik 1200</t>
  </si>
  <si>
    <t>p. znak krog fi 600</t>
  </si>
  <si>
    <t>p. znak kvadratni 600/600</t>
  </si>
  <si>
    <t>p. znak doplnilna tabla 600/300</t>
  </si>
  <si>
    <t>p. znak dopolnilna tabla 600/400</t>
  </si>
  <si>
    <t>p.znak merjenje hitrosti</t>
  </si>
  <si>
    <t>opozorilna tabla 500/300</t>
  </si>
  <si>
    <t>informativna tabla 600/1200</t>
  </si>
  <si>
    <t>p. znak naselje</t>
  </si>
  <si>
    <t>antirosno ogledalo</t>
  </si>
  <si>
    <t>drog l = 1500</t>
  </si>
  <si>
    <t>drog l = 2000</t>
  </si>
  <si>
    <t>drog l = 2500</t>
  </si>
  <si>
    <t>drog l = 3000</t>
  </si>
  <si>
    <t>podaljšek droga</t>
  </si>
  <si>
    <t xml:space="preserve">cestni smernik </t>
  </si>
  <si>
    <t>Popravilo vozišča po nezgodi in elementarnem dogodku</t>
  </si>
  <si>
    <t>EUR</t>
  </si>
  <si>
    <t>Izravnava ročno z AC 11 surf B 70/100 A4</t>
  </si>
  <si>
    <t>Obnova obeležb - črta</t>
  </si>
  <si>
    <t>V primeru potrebe po usmerjanju prometa se obračuna po režiji. Označevanje - pikiranje in rezkanje črt se obračuna režijsko.</t>
  </si>
  <si>
    <t>Obnova obeležb - drugo</t>
  </si>
  <si>
    <t>Navodila za oblikovanje cene</t>
  </si>
  <si>
    <t xml:space="preserve">Odstranitev poškodovane obrabne plasti v debelini  4 cm, AC 11 surf B50/70, A4 deb. 4 cm. Cena se formira za površino krpe do 100m2. Za manjše površine se dodatno prizna selitev in stojnino. V primeru potrebe po ročnem usmerjanju prometa ali postavitvi semaforja se le ta obračuna režijsko po dogovoru z nadzorom. Rezkanje priključnih ramp je všteto v ceni. Deponiranje asfaltnega rezkanca je vključeno v ceno. Po dogovoru z nadzorom je brez doplačila možna zamenjava bitumna B50/70 v B 70/100 in obratno. Prevoz delavcev, materialov  in opreme ter vsi transporti in materiali so v ceni postavke. </t>
  </si>
  <si>
    <t>Ukrep popravila poškodovane obrabne plasti v debelini 4 cm</t>
  </si>
  <si>
    <t>Ukrep popravila poškodovane asfaltne plasti v debelini 10 cm</t>
  </si>
  <si>
    <t xml:space="preserve">Odstranitev poškodovane asfaltne plasti v debelini   10 cm, AC 22 base, B50/70 A4 deb. 6 cm in AC 11 surf B70/100, A4 v deb. 4 cm. Cena se formira za površino krpe do 100m2. Za manjše površine se dodatno prizna selitev in stojnino. V primeru potrebe po ročnem usmerjanju prometa ali postavitvi semaforja se le ta obračuna režijsko po dogovoru z nadzorom. Rezkanje priključnih ramp je všteto v ceni. Deponiranje asfaltnega rezkanca je vključeno v ceno. Po dogovoru z nadzorom je brez doplačila možna zamenjava bitumna B50/70 v B 70/100 in obratno. Prevoz delavcev, materialov  in opreme ter vsi transporti in materiali so v ceni postavke. </t>
  </si>
  <si>
    <t>Popravilo varnostne ograje na bankini</t>
  </si>
  <si>
    <t>V primeru potrebe po usmerjanju se po dogovoru z nadzorom obračuna po režijskih stroških. Brez materiala</t>
  </si>
  <si>
    <t>LTŽ Pokrov 40 ton FI 60 (zaklep in prtihrup.zaščila) - z betonskim vencem</t>
  </si>
  <si>
    <t>Pokrov 40 ton fi 60 (zaklep in proilhrup.zaščita)</t>
  </si>
  <si>
    <t>LTŽ Pokrov 40 ton dim. 60/60 (zaklep in protihrupna zaščita))</t>
  </si>
  <si>
    <t>Pokrov 15 ton fi 60 (zaklep in proilhrup.zaščita)</t>
  </si>
  <si>
    <t>Pokrov betonski 80/80</t>
  </si>
  <si>
    <t>Kamniti material za bankine (0/32)</t>
  </si>
  <si>
    <t>Kamniti material za makadamsko vozišče (0/16)</t>
  </si>
  <si>
    <t>Interventno krpanje. Čiščenje udarne jame in odbijanje nestabilnih robov brez oblikovanja. Nabijanje z nabijalom. Prevoz delavcev in opreme ter vsi transporti in materiali so v ceni postavke.</t>
  </si>
  <si>
    <t>Asfalt AC 11 surf B 70/100 A4</t>
  </si>
  <si>
    <t>Asfalt AC 16 surf B 70/100 A4</t>
  </si>
  <si>
    <t>Asfalt AC 22 base B 70/100 A4</t>
  </si>
  <si>
    <t>Asfalt AC 8 surf B 70/100 A4</t>
  </si>
  <si>
    <t>Asfalt AC 8 surf B 70/100 A5</t>
  </si>
  <si>
    <t>LTŽ rešetka 40 ton dim. 40/40 - brez betonskega venca</t>
  </si>
  <si>
    <t>Beton (C12/15) XO</t>
  </si>
  <si>
    <t>Beton (C25/30) XC2 (manj izpostavljen)</t>
  </si>
  <si>
    <t>Beton (C30/37) XD3IXF4 (bolj izpostavlien)</t>
  </si>
  <si>
    <t>Robnik - betonski (15x25x100)</t>
  </si>
  <si>
    <t>Kamniti material (za skalomet)</t>
  </si>
  <si>
    <t>Cestar</t>
  </si>
  <si>
    <t>Preglednik</t>
  </si>
  <si>
    <t>Poltovorno vozilo s kabino za 5 oseb</t>
  </si>
  <si>
    <t>Greder do 110 kW</t>
  </si>
  <si>
    <t>Valjar do 90 cm - ročni</t>
  </si>
  <si>
    <t>Valjar od 90 do 120 cm</t>
  </si>
  <si>
    <t>Rezalka za asfalt</t>
  </si>
  <si>
    <t>Kosilnica nahrbtna</t>
  </si>
  <si>
    <t>Kosilnica čelna - priključek</t>
  </si>
  <si>
    <t>Kosilnica bočna - priključek</t>
  </si>
  <si>
    <t>Stroj za brisanje talnih obeležb</t>
  </si>
  <si>
    <t>Stroj za talne obeležbe - ročni</t>
  </si>
  <si>
    <t>Rezkar za asfalt 500 mm</t>
  </si>
  <si>
    <t>Finišer</t>
  </si>
  <si>
    <t>Krtača za čiščenje vozišča - sesalna</t>
  </si>
  <si>
    <t>Valjar nad 120 cm</t>
  </si>
  <si>
    <t>Tovorno vozilo 10 -12 t - cruoa 1 (ostali)</t>
  </si>
  <si>
    <t>Tovorno vozilo 12 - 15 ton</t>
  </si>
  <si>
    <t>Unimog</t>
  </si>
  <si>
    <t>Mini bager nad 4,5 t</t>
  </si>
  <si>
    <t>Kladivo - hidravlično razbIjalno - priključek</t>
  </si>
  <si>
    <t>Agregat za proizvodnjo električne energije</t>
  </si>
  <si>
    <t>I. Popis del</t>
  </si>
  <si>
    <t>I.A. Popis del - Neposredna dela, letno vzdrževanje</t>
  </si>
  <si>
    <t>I.B. Popis del - Neposredna dela, vertikalna signalizacija</t>
  </si>
  <si>
    <t>I.C. Popis del - Neposredna dela, horizontalna signalizacija</t>
  </si>
  <si>
    <t>I.A. 1</t>
  </si>
  <si>
    <t>I.A. 2</t>
  </si>
  <si>
    <t>I.A. 3</t>
  </si>
  <si>
    <t>I.A. 4</t>
  </si>
  <si>
    <t>I.A. 5</t>
  </si>
  <si>
    <t>I.A. 6</t>
  </si>
  <si>
    <t>I.A. 7</t>
  </si>
  <si>
    <t>I.A. 8</t>
  </si>
  <si>
    <t>I.A. 9</t>
  </si>
  <si>
    <t>I.A. 10</t>
  </si>
  <si>
    <t>I.A. 11</t>
  </si>
  <si>
    <t>I.A. 12</t>
  </si>
  <si>
    <t>I.A. 13</t>
  </si>
  <si>
    <t>I.A. 14</t>
  </si>
  <si>
    <t>I.A. 15</t>
  </si>
  <si>
    <t>I.A. 16</t>
  </si>
  <si>
    <t>I.A. 17</t>
  </si>
  <si>
    <t>I.A. 18</t>
  </si>
  <si>
    <t>I.A. 19</t>
  </si>
  <si>
    <t>I.A. 20</t>
  </si>
  <si>
    <t>I.A. 21</t>
  </si>
  <si>
    <t>I.A. 22</t>
  </si>
  <si>
    <t>I.A. 23</t>
  </si>
  <si>
    <t>I.A. 24</t>
  </si>
  <si>
    <t>I.A. 25</t>
  </si>
  <si>
    <t>I.A. 26</t>
  </si>
  <si>
    <t>I.A. 27</t>
  </si>
  <si>
    <t>I.A. 28</t>
  </si>
  <si>
    <t>I.A. 29</t>
  </si>
  <si>
    <t>I.A. 30</t>
  </si>
  <si>
    <t>I.A. 31</t>
  </si>
  <si>
    <t>I.A. 32</t>
  </si>
  <si>
    <t>I.A. 33</t>
  </si>
  <si>
    <t>I.A. 34</t>
  </si>
  <si>
    <t>I.A. 35</t>
  </si>
  <si>
    <t>I.B.1</t>
  </si>
  <si>
    <t>I.B.2</t>
  </si>
  <si>
    <t>I.B.3</t>
  </si>
  <si>
    <t>I.B.4</t>
  </si>
  <si>
    <t>I.B.5</t>
  </si>
  <si>
    <t>I.B.6</t>
  </si>
  <si>
    <t>I.B.7</t>
  </si>
  <si>
    <t>I.B.8</t>
  </si>
  <si>
    <t>I.B.9</t>
  </si>
  <si>
    <t>I.B.10</t>
  </si>
  <si>
    <t>I.B.11</t>
  </si>
  <si>
    <t>I.B.12</t>
  </si>
  <si>
    <t>I.B.13</t>
  </si>
  <si>
    <t>I.B.14</t>
  </si>
  <si>
    <t>I.B.15</t>
  </si>
  <si>
    <t>I.B.16</t>
  </si>
  <si>
    <t>I.B.17</t>
  </si>
  <si>
    <t>Izdelava tankoslojne prečne in ostalih označb na vozišču z enokomponentno belo barvo, vključno 250 g/m2 posipa z drobci / kroglicami stekla, strojno, debelina plasti suhe snovi 250 mm, površina označbe 1,1 do 1,5 m2</t>
  </si>
  <si>
    <t>Skupaj: Neposredna dela, letno vzdrževanje</t>
  </si>
  <si>
    <t>Skupaj: Neposredna dela, vertikalna signalizacija</t>
  </si>
  <si>
    <t>Skupaj: Neposredna dela, horizontalna signalizacija</t>
  </si>
  <si>
    <t>II.A.  Material, letno vzdrževanje</t>
  </si>
  <si>
    <t>I.C.1</t>
  </si>
  <si>
    <t>I.C.2</t>
  </si>
  <si>
    <t>I.C.3</t>
  </si>
  <si>
    <t>I.C.4</t>
  </si>
  <si>
    <t>I.C.5</t>
  </si>
  <si>
    <t>I.C.6</t>
  </si>
  <si>
    <t>I.C.7</t>
  </si>
  <si>
    <t>I.C.8</t>
  </si>
  <si>
    <t>I.C.9</t>
  </si>
  <si>
    <t>Skupaj: Material, letno vzdrževanje</t>
  </si>
  <si>
    <t>II.A.1</t>
  </si>
  <si>
    <t>II.A.2</t>
  </si>
  <si>
    <t>II.A.3</t>
  </si>
  <si>
    <t>II.A.4</t>
  </si>
  <si>
    <t>II.A.5</t>
  </si>
  <si>
    <t>II.A.6</t>
  </si>
  <si>
    <t>II.A.7</t>
  </si>
  <si>
    <t>II.A.8</t>
  </si>
  <si>
    <t>II.A.9</t>
  </si>
  <si>
    <t>II.A.10</t>
  </si>
  <si>
    <t>II.A.11</t>
  </si>
  <si>
    <t>II.A.12</t>
  </si>
  <si>
    <t>II.A.13</t>
  </si>
  <si>
    <t>II.A.14</t>
  </si>
  <si>
    <t>II.A.15</t>
  </si>
  <si>
    <t>II.A.16</t>
  </si>
  <si>
    <t>II.A.17</t>
  </si>
  <si>
    <t>II.A.18</t>
  </si>
  <si>
    <t>II.A.19</t>
  </si>
  <si>
    <t>II.A.20</t>
  </si>
  <si>
    <t>II.A.21</t>
  </si>
  <si>
    <t>II.A.22</t>
  </si>
  <si>
    <t>II.A.23</t>
  </si>
  <si>
    <t>II.B.  Material, vertikalna signalizacija</t>
  </si>
  <si>
    <t>II.B.1</t>
  </si>
  <si>
    <t>II.B.2</t>
  </si>
  <si>
    <t>II.B.3</t>
  </si>
  <si>
    <t>II.B.4</t>
  </si>
  <si>
    <t>II.B.5</t>
  </si>
  <si>
    <t>II.B.6</t>
  </si>
  <si>
    <t>II.B.7</t>
  </si>
  <si>
    <t>II.B.8</t>
  </si>
  <si>
    <t>II.B.9</t>
  </si>
  <si>
    <t>II.B.10</t>
  </si>
  <si>
    <t>II.B.11</t>
  </si>
  <si>
    <t>II.B.12</t>
  </si>
  <si>
    <t>II.B.13</t>
  </si>
  <si>
    <t>II.B.14</t>
  </si>
  <si>
    <t>II.B.15</t>
  </si>
  <si>
    <t>II.B.16</t>
  </si>
  <si>
    <t>II.B.17</t>
  </si>
  <si>
    <t>II.B.18</t>
  </si>
  <si>
    <t>Skupaj: Material, vertikalna signalizacija</t>
  </si>
  <si>
    <t>Stroj za talne obeležbe - motorni</t>
  </si>
  <si>
    <t>VK Delavec</t>
  </si>
  <si>
    <t>III.1</t>
  </si>
  <si>
    <t>III.2</t>
  </si>
  <si>
    <t>III.3</t>
  </si>
  <si>
    <t>III.4</t>
  </si>
  <si>
    <t>III.5</t>
  </si>
  <si>
    <t>III.6</t>
  </si>
  <si>
    <t>III.7</t>
  </si>
  <si>
    <t>III.8</t>
  </si>
  <si>
    <t>III.9</t>
  </si>
  <si>
    <t>III.10</t>
  </si>
  <si>
    <t>III.11</t>
  </si>
  <si>
    <t>III.12</t>
  </si>
  <si>
    <t>III.13</t>
  </si>
  <si>
    <t>III.14</t>
  </si>
  <si>
    <t>III.15</t>
  </si>
  <si>
    <t>III.16</t>
  </si>
  <si>
    <t>III.17</t>
  </si>
  <si>
    <t>III.18</t>
  </si>
  <si>
    <t>III.19</t>
  </si>
  <si>
    <t>III.20</t>
  </si>
  <si>
    <t>III.21</t>
  </si>
  <si>
    <t>III.22</t>
  </si>
  <si>
    <t>III.23</t>
  </si>
  <si>
    <t>III.24</t>
  </si>
  <si>
    <t>III.25</t>
  </si>
  <si>
    <t>III.26</t>
  </si>
  <si>
    <t>III.27</t>
  </si>
  <si>
    <t>III.28</t>
  </si>
  <si>
    <t>III.29</t>
  </si>
  <si>
    <t>III.30</t>
  </si>
  <si>
    <t>III.31</t>
  </si>
  <si>
    <t>III.32</t>
  </si>
  <si>
    <t>III.33</t>
  </si>
  <si>
    <t>Prihod in odhod z delovišča ter vsi transporti so v sklopu cene. Kole se deponira v skladišču izvajalca.</t>
  </si>
  <si>
    <t>Obračun postavke se izvaja po režiji. Izvaja se z vozilom, opremljenim z avtomatskim posipalcem.</t>
  </si>
  <si>
    <t>I.A. Popis del - Neposredna dela, zimsko vzdrževanje</t>
  </si>
  <si>
    <t>Preventivno posipanje  (tovorno vozilo - do 12 ton, avtomatski posipalec, voznik)</t>
  </si>
  <si>
    <t>Preventivno posipanje (Poltovorno vozilo,avtomatski posipalec, voznik)</t>
  </si>
  <si>
    <t>Preventivno posipanje(tovorno vozilo - nad 12 ton, avtomatski posipalec, voznik)</t>
  </si>
  <si>
    <t>Pluženje (traktor do 90 KS, strojnik, plug)</t>
  </si>
  <si>
    <t>Pluženje (traktor nad 90 KS, strojnik, plug)</t>
  </si>
  <si>
    <t>Pluženje in posipanje (Tov. vozilo do 12 ton, voznik, spremljevalec, avt. posipalec, plug)</t>
  </si>
  <si>
    <t>Pluženje in posipanje (Tov. vozilo nad 12 ton, voznik, spremljevalec, avt. posipalec, plug)</t>
  </si>
  <si>
    <t>Pluženje in posipanje (Unimog, avtomatski posipalec, strojnik, plug)</t>
  </si>
  <si>
    <t>Skupaj: Neposredna dela, zimsko vzdrževanje</t>
  </si>
  <si>
    <t>Skupaj: Material, zimsko vzdrževanje</t>
  </si>
  <si>
    <t>II.A.  Material, zimsko vzdrževanje</t>
  </si>
  <si>
    <r>
      <t>III.</t>
    </r>
    <r>
      <rPr>
        <b/>
        <sz val="7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Režijska dela - letno vzdrževanje</t>
    </r>
  </si>
  <si>
    <t>Traktor do 90 kW</t>
  </si>
  <si>
    <t>Mini nakladač. (bobcat...)</t>
  </si>
  <si>
    <t>čelna freza - ročna (obr.ure)</t>
  </si>
  <si>
    <t>Snežni koli 2m leseni</t>
  </si>
  <si>
    <r>
      <t>III.</t>
    </r>
    <r>
      <rPr>
        <b/>
        <sz val="7"/>
        <color theme="1"/>
        <rFont val="Calibri"/>
        <family val="2"/>
        <charset val="238"/>
        <scheme val="minor"/>
      </rPr>
      <t> </t>
    </r>
    <r>
      <rPr>
        <b/>
        <sz val="11"/>
        <color theme="1"/>
        <rFont val="Calibri"/>
        <family val="2"/>
        <charset val="238"/>
        <scheme val="minor"/>
      </rPr>
      <t>Režijska dela - zimsko vzdrževanje</t>
    </r>
  </si>
  <si>
    <t>Prikolica - priključna za traktor</t>
  </si>
  <si>
    <t>I. Neposredna dela - za eno sezono</t>
  </si>
  <si>
    <t>II. Material - za eno sezono</t>
  </si>
  <si>
    <t>III. Režijska dela - za eno sezono</t>
  </si>
  <si>
    <t>IV. Zimska služba - odškodnina, pripravljenost</t>
  </si>
  <si>
    <t>IV.</t>
  </si>
  <si>
    <t>IV. Pripravljenost - za eno sezono</t>
  </si>
  <si>
    <t>IV.1</t>
  </si>
  <si>
    <t>IV.2</t>
  </si>
  <si>
    <t>IV.3</t>
  </si>
  <si>
    <t>IV.4</t>
  </si>
  <si>
    <t>IV.5</t>
  </si>
  <si>
    <t>Pripelje preglednik v okviru pregledniške službe. Odvoz materiala s samokolnico do 10m.</t>
  </si>
  <si>
    <t>Čiščenje rev. jaškov, ponikov. in lovilcev maščob - strojno kanaljet</t>
  </si>
  <si>
    <t>Čiščenje propustov - strojno kanaljet</t>
  </si>
  <si>
    <t>Obsekovanje rastlinja (vsebuje stroj + škarje + strojnik, tovorno vozilo + voznik, 3 x delavec, odvoz materiala na stalno deponijo oddaljena do 10 km)</t>
  </si>
  <si>
    <t>II.A.24</t>
  </si>
  <si>
    <t>II.A.25</t>
  </si>
  <si>
    <t>II.A.26</t>
  </si>
  <si>
    <t>II.A.27</t>
  </si>
  <si>
    <t>Triopan znaki</t>
  </si>
  <si>
    <t>II.A.28</t>
  </si>
  <si>
    <t>Prometni znak</t>
  </si>
  <si>
    <t>II.A.29</t>
  </si>
  <si>
    <t>Semaforji - prometno odvisni prenosni komplet</t>
  </si>
  <si>
    <t>m1</t>
  </si>
  <si>
    <t>drog - zamaknjen  l = 2500</t>
  </si>
  <si>
    <t>II.B.19</t>
  </si>
  <si>
    <t xml:space="preserve">Zapora - polovična </t>
  </si>
  <si>
    <t>Zapora - polovična  -do 3 dni</t>
  </si>
  <si>
    <t>Zapora - polovična  -do 10 dni</t>
  </si>
  <si>
    <t>Zapora - polovična  -nad 10 dni</t>
  </si>
  <si>
    <t>Krpanje udarnih jam z vročim asfaltom ročno</t>
  </si>
  <si>
    <t>II.A.30</t>
  </si>
  <si>
    <t>I.B.18</t>
  </si>
  <si>
    <t>Robnik - granitni klesani (12x25×100)</t>
  </si>
  <si>
    <t>Robnik - granitni klesani (7x18×100)</t>
  </si>
  <si>
    <t>Zamenjava stebrička na pločniku (PVC, Inoks) vključno z odstranitvijo pokodovanega stebrička, izdelavo temelja z vsemi potrebnimi deli, monažo stebrička ter popravilom asfaltne površine.</t>
  </si>
  <si>
    <t>PVC stebriček - pločnik</t>
  </si>
  <si>
    <t>Inoks stebriček - pločnik</t>
  </si>
  <si>
    <t>II.B.20</t>
  </si>
  <si>
    <t>Poltovorno vozilo s kabino do 5 oseb</t>
  </si>
  <si>
    <t>II.A.31</t>
  </si>
  <si>
    <t>II.B.21</t>
  </si>
  <si>
    <t xml:space="preserve">Em1 </t>
  </si>
  <si>
    <t>Postavitev nove jeklene varnostne ograje (JVO)- zabita</t>
  </si>
  <si>
    <t>Postavitev vkopane zaključnice iz jeklene varnostne ograje (JVO)- zabita, dolžine 6,0 m</t>
  </si>
  <si>
    <t>Kos</t>
  </si>
  <si>
    <t>I.B.19</t>
  </si>
  <si>
    <t>V primeru potrebe po usmerjanju se po dogovoru z nadzorom obračuna po režijskih stroških. Postavka vsebuje postavitev ograje na bankini vključno z stebrički, odbojniki in spojnim materialom.</t>
  </si>
  <si>
    <t>Dobava in montaža polkrožne zaključnice na JVO</t>
  </si>
  <si>
    <t>I.B.20</t>
  </si>
  <si>
    <t>V primeru potrebe po usmerjanju se po dogovoru z nadzorom obračuna po režijskih stroških. Postavka vsebuje montažo polkrožne zaključnice z spojnim materialom.</t>
  </si>
  <si>
    <t>Popravilo bankin - strojno, z odrezom viška materiala</t>
  </si>
  <si>
    <t>Prevoz delavcev  in opreme ter vsi transporti so v ceni postavke. Postavka vsebuje odrez bankin brez odvoza materiala. Dovoz na gradbišče in postavitev zapore je upoštevana. V primeru potrebe po usmerjanju se po dogovoru z nadzorom obračuna po režijskih stroških. Morebitno nakladanje in odvoz materiala se po dogovoru z nadzorom obračuna po režijskih stroških. Morebitni strošek deponije se prizna po dejanski fakturi in predhodnem dogovoru z nadzorom. Bankina mora biti oblikovana tako, da omogoča razpršeno odvajanje vode z vozišča z minimalnim naklonom 4%.</t>
  </si>
  <si>
    <t>Popravilo bankin - ročno z dosipanjem materiala</t>
  </si>
  <si>
    <t>Prevoz delavcev in opreme ter vsi transporti so v ceni postavke. Bankina mora biti oblikovana tako, da omogoča razpršeno odvajanje vode z vozišča z minimalnim naklonom 4%.</t>
  </si>
  <si>
    <t>Popravilo bankin - strojno, strojno, z odrezom viška materiala širine do 1,0 m</t>
  </si>
  <si>
    <t>Popravilo bankin - strojno, strojno, z odrezom viška materiala širine do 1,5 m</t>
  </si>
  <si>
    <t>Prevoz delavcev  in opreme ter vsi transporti, vključno z delom so v ceni postavke. Stroški deponiranja se obračunajo režijsko po izdanem računu pri tej postavki. Odvoz s samokolnico do 10m. Materiala ni dovoljeno metati na brežino nad koritnico. Postavka ne vključuje čiščenja robnika. Morebitno nakladanje in odvoz materiala se obračuna po režijskih stroških.</t>
  </si>
  <si>
    <t>Prevoz delavcev  in opreme ter vsi transporti, vključno z delom, so v ceni postavke. Stroški deponiranja se obračunajo režijsko po izdanem računu pri tej postavki.</t>
  </si>
  <si>
    <t>Prevoz delavcev  in opreme ter vsi transporti, vključno z delom, so v ceni postavke. Stroški deponiranja se obračunajo režijsko po izdanem računu pri tej postavki. Odvoz s samokolnico do 10m. Materiala ni dovoljeno metati na brežino nad koritnico. V primeru potrebe po delovnem odru se ta obračuna posebej. Morebitni odvoz in zapora se obračunata po dejanskih stroških in predhodnem dogovoru z nadzorom. Čiščenje pripadajoče koritnice je zajeto v postavki.</t>
  </si>
  <si>
    <t xml:space="preserve">Prevoz delavcev  in opreme ter vsi transporti, vključno z delom, so v ceni postavke. Stroški deponiranja se obračunajo režijsko po izdanem računu pri tej postavki.Upošteva se 20% zapolnjenost cevi. </t>
  </si>
  <si>
    <t>Prevoz delavcev, materialov  in opreme ter vsi transporti, vključno z delom in materiali razen pokrova ali rešetke in asfalta so v ceni postavke. Stroški deponiranja se obračunajo režijsko po izdanem računu pri tej postavki. V kalkulacijo se zajame popravilo zgornjih 15 cm jaška pod pokrovom oziroma rešetko. Račun za pokrov ali rešetko  se obračuna režijsko pri tej postavki. Poraba asfalta se obračuna režijsko po ceniku.</t>
  </si>
  <si>
    <t xml:space="preserve">Prevoz delavcev, materialov  in opreme ter vsi transporti, vključno z delom in materiali razen pokrova so v ceni postavke. Stroški deponiranja se obračunajo režijsko po izdanem računu pri tej postavki. V kalkulacijo se zajame popravilo zgornjih 15 cm jaška pod pokrovom. Račun za pokrov se obračuna režijsko pri tej postavki. </t>
  </si>
  <si>
    <t>1 smernik = 1 m2 , 1 m1 ograje = 1 m2. Prevoz delavcev  in strojne opreme za izvedbo ter vsi transporti, vključno z delom, so v ceni postavke. Izvedba dela ne sme onesnažiti vozišča.</t>
  </si>
  <si>
    <t>Prevoz delavcev, materialov  in opreme ter vsi transporti, vključno z delom, so v ceni postavke. Stroški materiala se obračunajo režijsko pri tej postavki. Bankina mora biti oblikovana tako, da omogoča razpršeno odvajanje vode z vozišča z minimalnim naklonom 4%.</t>
  </si>
  <si>
    <t xml:space="preserve">Prevoz delavcev, materialov  in opreme ter vsi transporti, vključno z delom, so v ceni postavke. Stroški materiala se obračunajo režijsko pri tej postavki. </t>
  </si>
  <si>
    <t>Prevoz delavcev  in opreme ter vsi transporti, vključno z delom, so v ceni postavke. Prav tako so v ceni postavke vključena vsa potrebna strojna oprema (gredar, valjar). Porabljen material se obračuna režijsko pri tej postavki.</t>
  </si>
  <si>
    <t>Prevoz delavcev, materialov  in opreme ter vsi transporti, vključno z delom, so v ceni postavke. Stroški materiala se obračunajo režijsko pri tej postavki. Pri obračunu se upošteva površina pokrpanega odseka (širina vozišča x dolžina obdelovanega dela odseka).</t>
  </si>
  <si>
    <t xml:space="preserve">Prevoz delavcev, materialov  in opreme ter vsi transporti, vključno z delom in materiali so v ceni postavke. </t>
  </si>
  <si>
    <t>Prevoz delavcev  in opreme ter vsi transporti, vključno z delom, so v ceni postavke. Križiščne table in table na portalih se obračunavajo po režiji pri tej postavki.</t>
  </si>
  <si>
    <t>Prevoz delavcev  in opreme ter vsi transporti, vključno z delom, so v ceni postavke. Čiščenje samo odsevnikov.</t>
  </si>
  <si>
    <t>Prevoz delavcev  in opreme ter vsi transporti, vključno z delom, so v ceni postavke.  Porabljen material se obračuna režijsko pri tej postavki.</t>
  </si>
  <si>
    <t>Prevoz delavcev  in opreme ter vsi transporti, vključno z delom, so v ceni postavke.  Stroški deponiranja se obračunajo režijsko po izdanem računu pri tej postavki. Zapora je v ceni.</t>
  </si>
  <si>
    <t>Prevoz delavcev  in opreme ter vsi transporti, vključno z delom, so v ceni postavke. Brez materiala. Zapora je v ceni.</t>
  </si>
  <si>
    <t>Prevoz delavcev  in opreme ter vsi transporti, vključno z delom, so v ceni postavke. Porabljen material (znak) se obračuna režijsko pri tej postavki. Zapora je v ceni.</t>
  </si>
  <si>
    <t>Prevoz delavcev  in opreme ter vsi transporti, vključno z delom, so v ceni postavke. Porabljen material (znak in drog) se obračuna režijsko pri tej postavki. Brez materiala. Temelj se izvede z vrtanjem in betoniranjem na licu mesta. Zapora je v ceni.</t>
  </si>
  <si>
    <t>Prevoz delavcev  in opreme ter vsi transporti, vključno z delom, so v ceni postavke. Porabljen material (znak in drog) se obračuna režijsko pri tej postavki. Temelj se izvede z vrtanjem in betoniranjem na licu mesta. Zapora je v ceni.</t>
  </si>
  <si>
    <t>Prevoz delavcev  in opreme ter vsi transporti, vključno z delom, so v ceni postavke. Porabljen material (ogledalo in drog) se obračuna režijsko pri tej postavki. Temelj se izvede z vrtanjem in betoniranjem na licu mesta. V primeru potrebe se postavitev zapore obračuna režijsko po dogovoru z nadzorom.</t>
  </si>
  <si>
    <t>Prevoz delavcev  in opreme ter vsi transporti, vključno z delom, so v ceni postavke. Porabljen material (ogledalo) se obračuna režijsko pri tej postavki.</t>
  </si>
  <si>
    <t xml:space="preserve">Prevoz delavcev  in opreme ter vsi transporti, vključno z delom in temelj so v ceni postavke. Porabljen material (ogledalo in drog) se obračuna režijsko pri tej postavki. Temelj se izvede z vrtanjem in betoniranjem na licu mesta. </t>
  </si>
  <si>
    <t xml:space="preserve">Prevoz delavcev  in opreme ter vsi transporti, vključno z delom, so v ceni postavke. V ceni je upoštevati porušitev,izdelava temelja, montaža stebrička. Porabljen material (stebriček) se obračuna režijsko pri tej postavki. </t>
  </si>
  <si>
    <t xml:space="preserve">Prevoz delavcev  in opreme ter vsi transporti, vključno z delom, so v ceni postavke. </t>
  </si>
  <si>
    <t>Prihod in odhod z delovišča ter vsi transporti, vključno z delom in materiali so v sklopu cene. Razlika v ceni barve med belo in preostalimi barvami se obračuna režijsko pri tej postavki.</t>
  </si>
  <si>
    <t xml:space="preserve">Prevoz delavcev  in opreme ter vsi transporti, vključno z delom in materiali so v ceni postavke. </t>
  </si>
  <si>
    <t xml:space="preserve">Prihod in odhod z delovišča ter vsi transporti, vključno z delom, so v sklopu cene. </t>
  </si>
  <si>
    <t xml:space="preserve">Material se obračuna po režiji v tej postavki, morebitna uporaba drobnega orodja se obračuna posebej, signalizacija za interventne zapore se obračuna posebej. Spremenjen je normativ - preglednik pregleda 50km ceste na dan. Pogostost pregleda 1 × tedensko (ponedeljek). Preglednik izvaja manjša dela, kot so obračanje in postavitev prometnih znakov, krpanje z hladno asfaltno maso. Zapažanja in popravila navesti v poročilu, katerega je potrebno predati naročniku v dveh dneh po opravljenem pregledu z ovrednotenim predlogom plana izvedbe del, na podlagi izkazanega poročila, katerega naročnik potrdi. Poročilo je potrebno poslati na obcina@vodice.si </t>
  </si>
  <si>
    <t>Izvaja se izkop z niveliranjem, profiliranjem in nakladanjem na vozilo. Prevoz delavcev  in opreme ter vsi transporti, vključno z delom, so v ceni postavke. Stroški deponiranja se obračunajo režijsko po izdanem računu pri tej postavki.</t>
  </si>
  <si>
    <t xml:space="preserve">Prevoz delavcev in opreme ter vsi transporti, vključno z delom, so v ceni postavke. </t>
  </si>
  <si>
    <t>Prevoz delavcev, materialov  in opreme ter vsi transporti, vključno z delom, so v ceni postavke. Stroški materiala se obračunajo režijsko pri tej postavki.</t>
  </si>
  <si>
    <t>Interventno krpanje. Čiščenje udarne jame in odbijanje nestabilnih robov brez oblikovanja. Nabijanje z nabijalom. Prevoz delavcev in opreme ter vsi transporti, vključno z delom in materiali so v ceni postavke.</t>
  </si>
  <si>
    <t>Prevoz delavcev  in opreme ter vsi transporti, vključno z delom, so v ceni postavke.  Nove kole se pobračuna režijsko pri tej postavki.</t>
  </si>
  <si>
    <t>SKUPAJ - Sklop 1 - za obdobje štirih sezon</t>
  </si>
  <si>
    <t>SKUPAJ - Sklop 2 - za obdobje štirih sezon</t>
  </si>
  <si>
    <t>Sklop 1 - Letno vzdrževanje občinskih cest in ostalih javnih površin v občini Vodice (2023 - 2027)</t>
  </si>
  <si>
    <t>Sklop 2 - Zimsko vzdrževanje občinskih cest in ostalih javnih površin v občini Vodice (2023 - 2027)</t>
  </si>
  <si>
    <t>REKAPITULACIJA POPISOV</t>
  </si>
  <si>
    <t>SKLOP 1 - LETNO VZDRŽEVANJE OBČINSKIH CEST za eno sezono</t>
  </si>
  <si>
    <t>Vrednost brez DDV</t>
  </si>
  <si>
    <t>Vrednost z DDV</t>
  </si>
  <si>
    <t>SKLOP 1 - LETNO VZDRŽEVANJE OBČINSKIH CEST za obdobje štirih sezon</t>
  </si>
  <si>
    <t>LETNO VZDRŽEVANJE</t>
  </si>
  <si>
    <t>ZIMSKO VZDRŽEVANJE</t>
  </si>
  <si>
    <t>SKLOP 1 - ZIMSKO VZDRŽEVANJE OBČINSKIH CEST za eno sezono</t>
  </si>
  <si>
    <t>SKLOP 1 - ZIMSKO VZDRŽEVANJE OBČINSKIH CEST za obdobje štirih sezon</t>
  </si>
  <si>
    <t xml:space="preserve">Podelitev koncesije za izvajanje obvezne gospodarske javne službe za
REDNO VZDRŽEVANJE OBČINSKIH CEST NA OBMOČJU OBČINE VODICE
</t>
  </si>
  <si>
    <t>Letno vzdrževanje občinskih cest v občini Vodice (2023 - 2027)</t>
  </si>
  <si>
    <t>Zimsko vzdrževanje občinskih cest v občini Vodice (2023 - 2027)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</si>
</sst>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\ _S_I_T_-;\-* #,##0.00\ _S_I_T_-;_-* &quot;-&quot;??\ _S_I_T_-;_-@_-"/>
    <numFmt numFmtId="166" formatCode="#,##0.00\ _€"/>
  </numFmts>
  <fonts count="21" x14ac:knownFonts="1">
    <font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9" tint="0.3999755851924192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9" tint="0.3999755851924192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quotePrefix="1"/>
    <xf numFmtId="0" fontId="0" fillId="0" borderId="0" xfId="0" applyBorder="1"/>
    <xf numFmtId="0" fontId="1" fillId="0" borderId="0" xfId="0" applyFont="1" applyFill="1" applyBorder="1"/>
    <xf numFmtId="4" fontId="0" fillId="0" borderId="2" xfId="0" applyNumberFormat="1" applyFill="1" applyBorder="1"/>
    <xf numFmtId="4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 vertical="top" wrapText="1" indent="1"/>
    </xf>
    <xf numFmtId="0" fontId="0" fillId="0" borderId="0" xfId="0" applyFont="1" applyFill="1"/>
    <xf numFmtId="0" fontId="0" fillId="0" borderId="2" xfId="0" applyFill="1" applyBorder="1" applyAlignment="1">
      <alignment horizontal="left" vertical="top" wrapText="1"/>
    </xf>
    <xf numFmtId="0" fontId="0" fillId="0" borderId="0" xfId="0" applyNumberFormat="1" applyFill="1" applyAlignment="1">
      <alignment vertical="top"/>
    </xf>
    <xf numFmtId="0" fontId="5" fillId="0" borderId="0" xfId="0" applyNumberFormat="1" applyFont="1" applyFill="1" applyBorder="1"/>
    <xf numFmtId="0" fontId="0" fillId="0" borderId="0" xfId="0" applyNumberFormat="1" applyFill="1"/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 indent="1"/>
    </xf>
    <xf numFmtId="0" fontId="0" fillId="0" borderId="2" xfId="0" applyFont="1" applyFill="1" applyBorder="1" applyAlignment="1">
      <alignment horizontal="left" vertical="top" wrapText="1"/>
    </xf>
    <xf numFmtId="164" fontId="0" fillId="0" borderId="2" xfId="0" applyNumberFormat="1" applyFont="1" applyFill="1" applyBorder="1" applyAlignment="1">
      <alignment horizontal="right" vertical="top"/>
    </xf>
    <xf numFmtId="0" fontId="7" fillId="0" borderId="7" xfId="0" applyFont="1" applyFill="1" applyBorder="1" applyAlignment="1">
      <alignment horizontal="left" vertical="top"/>
    </xf>
    <xf numFmtId="0" fontId="8" fillId="0" borderId="0" xfId="0" quotePrefix="1" applyFont="1" applyFill="1" applyAlignment="1">
      <alignment horizontal="left"/>
    </xf>
    <xf numFmtId="0" fontId="7" fillId="0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left" vertical="top" wrapText="1" indent="1"/>
    </xf>
    <xf numFmtId="0" fontId="4" fillId="0" borderId="0" xfId="0" applyFont="1" applyFill="1" applyBorder="1"/>
    <xf numFmtId="0" fontId="1" fillId="0" borderId="7" xfId="0" applyFont="1" applyFill="1" applyBorder="1"/>
    <xf numFmtId="0" fontId="0" fillId="0" borderId="7" xfId="0" applyFont="1" applyFill="1" applyBorder="1"/>
    <xf numFmtId="4" fontId="0" fillId="0" borderId="0" xfId="0" applyNumberFormat="1" applyFill="1" applyBorder="1" applyAlignment="1">
      <alignment vertical="top" wrapText="1"/>
    </xf>
    <xf numFmtId="0" fontId="10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vertical="top"/>
    </xf>
    <xf numFmtId="164" fontId="0" fillId="0" borderId="0" xfId="0" quotePrefix="1" applyNumberFormat="1" applyFill="1" applyAlignment="1">
      <alignment vertical="top"/>
    </xf>
    <xf numFmtId="164" fontId="0" fillId="0" borderId="0" xfId="0" applyNumberFormat="1" applyFill="1" applyBorder="1"/>
    <xf numFmtId="0" fontId="0" fillId="0" borderId="0" xfId="0" applyNumberFormat="1" applyFill="1" applyBorder="1"/>
    <xf numFmtId="164" fontId="0" fillId="0" borderId="0" xfId="0" quotePrefix="1" applyNumberFormat="1" applyFill="1" applyBorder="1" applyAlignment="1">
      <alignment vertical="top"/>
    </xf>
    <xf numFmtId="0" fontId="2" fillId="0" borderId="0" xfId="0" applyFont="1" applyFill="1"/>
    <xf numFmtId="0" fontId="0" fillId="0" borderId="4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/>
    <xf numFmtId="164" fontId="0" fillId="0" borderId="0" xfId="0" quotePrefix="1" applyNumberFormat="1" applyFill="1"/>
    <xf numFmtId="0" fontId="0" fillId="0" borderId="0" xfId="0" applyNumberFormat="1" applyFill="1" applyBorder="1" applyAlignment="1">
      <alignment vertical="top"/>
    </xf>
    <xf numFmtId="0" fontId="0" fillId="0" borderId="2" xfId="0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center"/>
    </xf>
    <xf numFmtId="0" fontId="1" fillId="0" borderId="0" xfId="0" applyFont="1" applyFill="1"/>
    <xf numFmtId="4" fontId="5" fillId="0" borderId="0" xfId="0" applyNumberFormat="1" applyFont="1" applyFill="1" applyBorder="1"/>
    <xf numFmtId="164" fontId="0" fillId="0" borderId="0" xfId="0" applyNumberFormat="1" applyFill="1"/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quotePrefix="1" applyFill="1"/>
    <xf numFmtId="4" fontId="0" fillId="0" borderId="0" xfId="0" applyNumberFormat="1" applyFill="1"/>
    <xf numFmtId="164" fontId="0" fillId="0" borderId="0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9" xfId="0" applyFill="1" applyBorder="1"/>
    <xf numFmtId="4" fontId="5" fillId="0" borderId="9" xfId="0" applyNumberFormat="1" applyFont="1" applyFill="1" applyBorder="1"/>
    <xf numFmtId="4" fontId="0" fillId="0" borderId="9" xfId="0" applyNumberFormat="1" applyFill="1" applyBorder="1"/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wrapText="1"/>
    </xf>
    <xf numFmtId="4" fontId="0" fillId="0" borderId="0" xfId="0" applyNumberForma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 vertical="top"/>
    </xf>
    <xf numFmtId="164" fontId="0" fillId="0" borderId="13" xfId="0" applyNumberFormat="1" applyFont="1" applyFill="1" applyBorder="1" applyAlignment="1">
      <alignment horizontal="right" vertical="top"/>
    </xf>
    <xf numFmtId="164" fontId="0" fillId="0" borderId="5" xfId="0" applyNumberFormat="1" applyFont="1" applyFill="1" applyBorder="1" applyAlignment="1">
      <alignment horizontal="right" vertical="top"/>
    </xf>
    <xf numFmtId="0" fontId="0" fillId="0" borderId="9" xfId="0" applyFont="1" applyFill="1" applyBorder="1" applyAlignment="1">
      <alignment horizontal="center"/>
    </xf>
    <xf numFmtId="4" fontId="0" fillId="0" borderId="9" xfId="0" applyNumberFormat="1" applyFont="1" applyFill="1" applyBorder="1" applyAlignment="1">
      <alignment horizontal="right"/>
    </xf>
    <xf numFmtId="0" fontId="0" fillId="0" borderId="14" xfId="0" applyFill="1" applyBorder="1"/>
    <xf numFmtId="0" fontId="5" fillId="0" borderId="9" xfId="0" applyFont="1" applyFill="1" applyBorder="1" applyAlignment="1">
      <alignment horizontal="left" vertical="top"/>
    </xf>
    <xf numFmtId="4" fontId="0" fillId="0" borderId="3" xfId="0" applyNumberFormat="1" applyFill="1" applyBorder="1"/>
    <xf numFmtId="0" fontId="0" fillId="0" borderId="0" xfId="0" quotePrefix="1" applyFill="1" applyBorder="1"/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top"/>
    </xf>
    <xf numFmtId="164" fontId="0" fillId="0" borderId="9" xfId="0" applyNumberFormat="1" applyFont="1" applyFill="1" applyBorder="1" applyAlignment="1">
      <alignment horizontal="right" vertical="top"/>
    </xf>
    <xf numFmtId="0" fontId="5" fillId="0" borderId="9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center" vertical="top" wrapText="1"/>
    </xf>
    <xf numFmtId="4" fontId="0" fillId="0" borderId="10" xfId="0" applyNumberFormat="1" applyFill="1" applyBorder="1"/>
    <xf numFmtId="4" fontId="0" fillId="0" borderId="13" xfId="0" applyNumberFormat="1" applyFill="1" applyBorder="1"/>
    <xf numFmtId="4" fontId="5" fillId="0" borderId="5" xfId="0" applyNumberFormat="1" applyFont="1" applyFill="1" applyBorder="1"/>
    <xf numFmtId="0" fontId="0" fillId="0" borderId="11" xfId="0" applyFill="1" applyBorder="1" applyAlignment="1">
      <alignment horizontal="left" vertical="top" wrapText="1" indent="1"/>
    </xf>
    <xf numFmtId="4" fontId="5" fillId="0" borderId="12" xfId="0" applyNumberFormat="1" applyFont="1" applyFill="1" applyBorder="1"/>
    <xf numFmtId="4" fontId="5" fillId="0" borderId="8" xfId="0" applyNumberFormat="1" applyFont="1" applyFill="1" applyBorder="1" applyAlignment="1">
      <alignment wrapText="1"/>
    </xf>
    <xf numFmtId="0" fontId="0" fillId="0" borderId="10" xfId="0" applyFill="1" applyBorder="1" applyAlignment="1">
      <alignment horizontal="center"/>
    </xf>
    <xf numFmtId="4" fontId="5" fillId="0" borderId="7" xfId="0" applyNumberFormat="1" applyFont="1" applyFill="1" applyBorder="1"/>
    <xf numFmtId="0" fontId="0" fillId="0" borderId="2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top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4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wrapText="1"/>
    </xf>
    <xf numFmtId="0" fontId="0" fillId="0" borderId="9" xfId="0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1" fillId="0" borderId="9" xfId="0" applyFont="1" applyFill="1" applyBorder="1"/>
    <xf numFmtId="0" fontId="0" fillId="0" borderId="2" xfId="0" applyFont="1" applyFill="1" applyBorder="1" applyAlignment="1">
      <alignment horizontal="left" vertical="top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 vertical="top" wrapText="1"/>
    </xf>
    <xf numFmtId="4" fontId="0" fillId="0" borderId="1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2" xfId="0" applyFont="1" applyFill="1" applyBorder="1" applyAlignment="1">
      <alignment horizontal="center" vertical="top"/>
    </xf>
    <xf numFmtId="4" fontId="0" fillId="0" borderId="5" xfId="0" applyNumberFormat="1" applyFill="1" applyBorder="1"/>
    <xf numFmtId="4" fontId="0" fillId="0" borderId="3" xfId="0" applyNumberFormat="1" applyFont="1" applyFill="1" applyBorder="1" applyAlignment="1">
      <alignment horizontal="right"/>
    </xf>
    <xf numFmtId="4" fontId="0" fillId="0" borderId="12" xfId="0" applyNumberFormat="1" applyFill="1" applyBorder="1"/>
    <xf numFmtId="164" fontId="5" fillId="0" borderId="0" xfId="0" quotePrefix="1" applyNumberFormat="1" applyFont="1" applyFill="1" applyAlignment="1">
      <alignment vertical="top"/>
    </xf>
    <xf numFmtId="0" fontId="0" fillId="0" borderId="8" xfId="0" applyFill="1" applyBorder="1" applyAlignment="1">
      <alignment horizontal="left" vertical="top" wrapText="1" indent="1"/>
    </xf>
    <xf numFmtId="0" fontId="0" fillId="0" borderId="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2" fillId="0" borderId="13" xfId="0" applyFont="1" applyFill="1" applyBorder="1"/>
    <xf numFmtId="0" fontId="0" fillId="0" borderId="13" xfId="0" applyFill="1" applyBorder="1"/>
    <xf numFmtId="0" fontId="0" fillId="0" borderId="13" xfId="0" applyFill="1" applyBorder="1" applyAlignment="1">
      <alignment horizontal="center" vertical="top"/>
    </xf>
    <xf numFmtId="164" fontId="0" fillId="0" borderId="13" xfId="0" applyNumberFormat="1" applyFill="1" applyBorder="1"/>
    <xf numFmtId="0" fontId="0" fillId="2" borderId="1" xfId="0" applyFill="1" applyBorder="1" applyAlignment="1">
      <alignment vertical="top" wrapText="1"/>
    </xf>
    <xf numFmtId="0" fontId="0" fillId="0" borderId="15" xfId="0" applyFill="1" applyBorder="1"/>
    <xf numFmtId="0" fontId="0" fillId="0" borderId="0" xfId="0" applyFill="1" applyBorder="1" applyAlignment="1">
      <alignment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164" fontId="0" fillId="0" borderId="2" xfId="0" applyNumberFormat="1" applyFont="1" applyFill="1" applyBorder="1" applyAlignment="1">
      <alignment horizontal="right" vertical="top" wrapText="1"/>
    </xf>
    <xf numFmtId="164" fontId="0" fillId="0" borderId="3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5" fillId="3" borderId="0" xfId="0" applyFont="1" applyFill="1" applyBorder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0" fontId="16" fillId="3" borderId="0" xfId="0" applyFont="1" applyFill="1" applyBorder="1" applyAlignment="1">
      <alignment horizontal="center"/>
    </xf>
    <xf numFmtId="0" fontId="15" fillId="0" borderId="0" xfId="0" applyFont="1" applyFill="1"/>
    <xf numFmtId="166" fontId="0" fillId="0" borderId="0" xfId="0" applyNumberFormat="1" applyFill="1" applyBorder="1" applyAlignment="1">
      <alignment horizontal="right" vertical="top" wrapText="1"/>
    </xf>
    <xf numFmtId="166" fontId="0" fillId="0" borderId="0" xfId="0" applyNumberFormat="1" applyFill="1" applyAlignment="1">
      <alignment horizontal="right"/>
    </xf>
    <xf numFmtId="0" fontId="0" fillId="0" borderId="1" xfId="0" applyBorder="1" applyAlignment="1"/>
    <xf numFmtId="0" fontId="0" fillId="0" borderId="1" xfId="0" applyBorder="1"/>
    <xf numFmtId="0" fontId="18" fillId="0" borderId="1" xfId="0" applyFont="1" applyBorder="1" applyAlignment="1"/>
    <xf numFmtId="0" fontId="0" fillId="0" borderId="0" xfId="0" applyBorder="1" applyAlignment="1">
      <alignment horizontal="center"/>
    </xf>
    <xf numFmtId="0" fontId="17" fillId="4" borderId="0" xfId="0" applyFont="1" applyFill="1"/>
    <xf numFmtId="0" fontId="0" fillId="4" borderId="0" xfId="0" applyFill="1"/>
    <xf numFmtId="0" fontId="12" fillId="4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20" fillId="3" borderId="0" xfId="0" applyFont="1" applyFill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4" fontId="0" fillId="0" borderId="2" xfId="0" applyNumberFormat="1" applyFill="1" applyBorder="1" applyProtection="1">
      <protection locked="0"/>
    </xf>
    <xf numFmtId="4" fontId="0" fillId="0" borderId="3" xfId="0" applyNumberFormat="1" applyFill="1" applyBorder="1" applyProtection="1">
      <protection locked="0"/>
    </xf>
    <xf numFmtId="4" fontId="0" fillId="0" borderId="9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0" fillId="0" borderId="0" xfId="0" applyNumberFormat="1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4" fontId="0" fillId="0" borderId="2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 vertical="top" wrapText="1" indent="1"/>
      <protection locked="0"/>
    </xf>
    <xf numFmtId="4" fontId="0" fillId="0" borderId="3" xfId="0" applyNumberFormat="1" applyFont="1" applyFill="1" applyBorder="1" applyAlignment="1" applyProtection="1">
      <alignment horizontal="right"/>
      <protection locked="0"/>
    </xf>
    <xf numFmtId="4" fontId="0" fillId="0" borderId="10" xfId="0" applyNumberFormat="1" applyFill="1" applyBorder="1" applyProtection="1">
      <protection locked="0"/>
    </xf>
    <xf numFmtId="4" fontId="0" fillId="0" borderId="13" xfId="0" applyNumberFormat="1" applyFill="1" applyBorder="1" applyProtection="1">
      <protection locked="0"/>
    </xf>
    <xf numFmtId="4" fontId="0" fillId="0" borderId="5" xfId="0" applyNumberFormat="1" applyFill="1" applyBorder="1" applyProtection="1">
      <protection locked="0"/>
    </xf>
    <xf numFmtId="0" fontId="0" fillId="0" borderId="7" xfId="0" applyFill="1" applyBorder="1" applyAlignment="1" applyProtection="1">
      <alignment horizontal="left" vertical="top" wrapText="1" indent="1"/>
      <protection locked="0"/>
    </xf>
    <xf numFmtId="0" fontId="0" fillId="0" borderId="0" xfId="0" applyFill="1" applyBorder="1" applyProtection="1">
      <protection locked="0"/>
    </xf>
    <xf numFmtId="0" fontId="16" fillId="3" borderId="0" xfId="0" applyFont="1" applyFill="1" applyBorder="1" applyAlignment="1" applyProtection="1">
      <alignment horizontal="center"/>
      <protection locked="0"/>
    </xf>
    <xf numFmtId="0" fontId="0" fillId="0" borderId="6" xfId="0" applyFill="1" applyBorder="1" applyAlignment="1" applyProtection="1">
      <alignment horizontal="left" vertical="top" wrapText="1" indent="1"/>
      <protection locked="0"/>
    </xf>
    <xf numFmtId="4" fontId="0" fillId="0" borderId="10" xfId="0" applyNumberFormat="1" applyFont="1" applyFill="1" applyBorder="1" applyAlignment="1" applyProtection="1">
      <alignment horizontal="right"/>
      <protection locked="0"/>
    </xf>
    <xf numFmtId="4" fontId="0" fillId="0" borderId="12" xfId="0" applyNumberFormat="1" applyFill="1" applyBorder="1" applyProtection="1">
      <protection locked="0"/>
    </xf>
  </cellXfs>
  <cellStyles count="5">
    <cellStyle name="Navadno 2" xfId="2" xr:uid="{D02D528E-890A-4B29-9BCF-2671CE6AD9DE}"/>
    <cellStyle name="Navadno 2 2" xfId="3" xr:uid="{1AD3CAD5-B649-4D31-B546-741CA29DFBE2}"/>
    <cellStyle name="Navadno 7" xfId="1" xr:uid="{00000000-0005-0000-0000-000001000000}"/>
    <cellStyle name="Normal" xfId="0" builtinId="0"/>
    <cellStyle name="Vejica 2 2" xfId="4" xr:uid="{C525C5B9-F15D-422B-ABCC-9BAFBE0EE7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2B95-70E3-4FE2-9EF2-99FCBB683170}">
  <dimension ref="B1:I37"/>
  <sheetViews>
    <sheetView workbookViewId="0">
      <selection activeCell="J17" sqref="J17"/>
    </sheetView>
  </sheetViews>
  <sheetFormatPr defaultRowHeight="15" x14ac:dyDescent="0.25"/>
  <cols>
    <col min="1" max="1" width="4.5703125" customWidth="1"/>
  </cols>
  <sheetData>
    <row r="1" spans="2:8" ht="21" x14ac:dyDescent="0.35">
      <c r="B1" s="150" t="s">
        <v>462</v>
      </c>
      <c r="C1" s="150"/>
      <c r="D1" s="150"/>
      <c r="E1" s="150"/>
      <c r="F1" s="150"/>
      <c r="G1" s="150"/>
      <c r="H1" s="150"/>
    </row>
    <row r="2" spans="2:8" ht="21" x14ac:dyDescent="0.35">
      <c r="B2" s="148"/>
      <c r="C2" s="148"/>
      <c r="D2" s="148"/>
      <c r="E2" s="148"/>
      <c r="F2" s="148"/>
      <c r="G2" s="148"/>
      <c r="H2" s="148"/>
    </row>
    <row r="3" spans="2:8" ht="21" x14ac:dyDescent="0.35">
      <c r="B3" s="149" t="s">
        <v>467</v>
      </c>
      <c r="C3" s="149"/>
      <c r="D3" s="149"/>
      <c r="E3" s="149"/>
      <c r="F3" s="149"/>
      <c r="G3" s="149"/>
      <c r="H3" s="149"/>
    </row>
    <row r="5" spans="2:8" x14ac:dyDescent="0.25">
      <c r="B5" s="141" t="s">
        <v>463</v>
      </c>
      <c r="C5" s="141"/>
      <c r="D5" s="141"/>
      <c r="E5" s="141"/>
      <c r="F5" s="141"/>
      <c r="G5" s="141"/>
      <c r="H5" s="140"/>
    </row>
    <row r="7" spans="2:8" x14ac:dyDescent="0.25">
      <c r="B7" s="146" t="s">
        <v>464</v>
      </c>
      <c r="C7" s="146"/>
      <c r="D7" s="146"/>
      <c r="E7" s="147">
        <f>Popisi!I201</f>
        <v>0</v>
      </c>
      <c r="F7" s="146"/>
    </row>
    <row r="8" spans="2:8" x14ac:dyDescent="0.25">
      <c r="B8" s="146" t="s">
        <v>465</v>
      </c>
      <c r="C8" s="146"/>
      <c r="D8" s="146"/>
      <c r="E8" s="147">
        <f>Popisi!J201</f>
        <v>0</v>
      </c>
      <c r="F8" s="146"/>
    </row>
    <row r="10" spans="2:8" x14ac:dyDescent="0.25">
      <c r="B10" s="141" t="s">
        <v>466</v>
      </c>
      <c r="C10" s="139"/>
      <c r="D10" s="139"/>
      <c r="E10" s="139"/>
      <c r="F10" s="139"/>
      <c r="G10" s="139"/>
      <c r="H10" s="140"/>
    </row>
    <row r="12" spans="2:8" x14ac:dyDescent="0.25">
      <c r="B12" s="146" t="s">
        <v>464</v>
      </c>
      <c r="C12" s="146"/>
      <c r="D12" s="146"/>
      <c r="E12" s="147">
        <f>Popisi!I203</f>
        <v>0</v>
      </c>
      <c r="F12" s="146"/>
    </row>
    <row r="13" spans="2:8" x14ac:dyDescent="0.25">
      <c r="B13" s="146" t="s">
        <v>465</v>
      </c>
      <c r="C13" s="146"/>
      <c r="D13" s="146"/>
      <c r="E13" s="147">
        <f>Popisi!J203</f>
        <v>0</v>
      </c>
      <c r="F13" s="146"/>
    </row>
    <row r="15" spans="2:8" ht="21" x14ac:dyDescent="0.35">
      <c r="B15" s="149" t="s">
        <v>468</v>
      </c>
      <c r="C15" s="149"/>
      <c r="D15" s="149"/>
      <c r="E15" s="149"/>
      <c r="F15" s="149"/>
      <c r="G15" s="149"/>
      <c r="H15" s="149"/>
    </row>
    <row r="17" spans="2:9" x14ac:dyDescent="0.25">
      <c r="B17" s="141" t="s">
        <v>469</v>
      </c>
      <c r="C17" s="141"/>
      <c r="D17" s="141"/>
      <c r="E17" s="141"/>
      <c r="F17" s="141"/>
      <c r="G17" s="141"/>
      <c r="H17" s="140"/>
    </row>
    <row r="19" spans="2:9" x14ac:dyDescent="0.25">
      <c r="B19" s="146" t="s">
        <v>464</v>
      </c>
      <c r="C19" s="146"/>
      <c r="D19" s="146"/>
      <c r="E19" s="147">
        <f>Popisi!I360</f>
        <v>0</v>
      </c>
      <c r="F19" s="146"/>
    </row>
    <row r="20" spans="2:9" x14ac:dyDescent="0.25">
      <c r="B20" s="146" t="s">
        <v>465</v>
      </c>
      <c r="C20" s="146"/>
      <c r="D20" s="146"/>
      <c r="E20" s="147">
        <f>Popisi!J360</f>
        <v>0</v>
      </c>
      <c r="F20" s="146"/>
    </row>
    <row r="22" spans="2:9" x14ac:dyDescent="0.25">
      <c r="B22" s="141" t="s">
        <v>470</v>
      </c>
      <c r="C22" s="139"/>
      <c r="D22" s="139"/>
      <c r="E22" s="139"/>
      <c r="F22" s="139"/>
      <c r="G22" s="139"/>
      <c r="H22" s="140"/>
    </row>
    <row r="24" spans="2:9" x14ac:dyDescent="0.25">
      <c r="B24" s="146" t="s">
        <v>464</v>
      </c>
      <c r="C24" s="146"/>
      <c r="D24" s="146"/>
      <c r="E24" s="147">
        <f>Popisi!I362</f>
        <v>0</v>
      </c>
      <c r="F24" s="146"/>
    </row>
    <row r="25" spans="2:9" x14ac:dyDescent="0.25">
      <c r="B25" s="146" t="s">
        <v>465</v>
      </c>
      <c r="C25" s="146"/>
      <c r="D25" s="146"/>
      <c r="E25" s="147">
        <f>Popisi!J362</f>
        <v>0</v>
      </c>
      <c r="F25" s="146"/>
    </row>
    <row r="27" spans="2:9" ht="21" x14ac:dyDescent="0.35">
      <c r="B27" s="152"/>
      <c r="C27" s="152"/>
      <c r="D27" s="152"/>
      <c r="E27" s="152"/>
      <c r="F27" s="152"/>
      <c r="G27" s="152"/>
      <c r="H27" s="152"/>
    </row>
    <row r="28" spans="2:9" x14ac:dyDescent="0.25">
      <c r="B28" s="153"/>
      <c r="C28" s="153"/>
      <c r="D28" s="153"/>
      <c r="E28" s="153"/>
      <c r="F28" s="153"/>
      <c r="G28" s="153"/>
      <c r="H28" s="153"/>
    </row>
    <row r="29" spans="2:9" x14ac:dyDescent="0.25">
      <c r="B29" s="142"/>
      <c r="C29" s="142"/>
      <c r="D29" s="142"/>
      <c r="E29" s="142"/>
      <c r="F29" s="142"/>
      <c r="G29" s="142"/>
      <c r="H29" s="142"/>
    </row>
    <row r="30" spans="2:9" x14ac:dyDescent="0.25">
      <c r="B30" s="154"/>
      <c r="C30" s="154"/>
      <c r="D30" s="154"/>
      <c r="E30" s="155"/>
      <c r="F30" s="154"/>
      <c r="G30" s="2"/>
      <c r="H30" s="2"/>
      <c r="I30" s="2"/>
    </row>
    <row r="31" spans="2:9" x14ac:dyDescent="0.25">
      <c r="B31" s="154"/>
      <c r="C31" s="154"/>
      <c r="D31" s="154"/>
      <c r="E31" s="155"/>
      <c r="F31" s="154"/>
      <c r="G31" s="2"/>
      <c r="H31" s="2"/>
      <c r="I31" s="2"/>
    </row>
    <row r="32" spans="2:9" x14ac:dyDescent="0.25">
      <c r="B32" s="2"/>
      <c r="C32" s="2"/>
      <c r="D32" s="2"/>
      <c r="E32" s="2"/>
      <c r="F32" s="2"/>
      <c r="G32" s="2"/>
      <c r="H32" s="2"/>
      <c r="I32" s="2"/>
    </row>
    <row r="33" spans="2:9" ht="21" x14ac:dyDescent="0.35">
      <c r="B33" s="152"/>
      <c r="C33" s="152"/>
      <c r="D33" s="152"/>
      <c r="E33" s="152"/>
      <c r="F33" s="152"/>
      <c r="G33" s="152"/>
      <c r="H33" s="152"/>
      <c r="I33" s="2"/>
    </row>
    <row r="34" spans="2:9" x14ac:dyDescent="0.25">
      <c r="B34" s="154"/>
      <c r="C34" s="154"/>
      <c r="D34" s="154"/>
      <c r="E34" s="154"/>
      <c r="F34" s="154"/>
      <c r="G34" s="154"/>
      <c r="H34" s="154"/>
      <c r="I34" s="2"/>
    </row>
    <row r="35" spans="2:9" x14ac:dyDescent="0.25">
      <c r="B35" s="142"/>
      <c r="C35" s="142"/>
      <c r="D35" s="142"/>
      <c r="E35" s="142"/>
      <c r="F35" s="142"/>
      <c r="G35" s="142"/>
      <c r="H35" s="142"/>
    </row>
    <row r="36" spans="2:9" x14ac:dyDescent="0.25">
      <c r="B36" s="154"/>
      <c r="C36" s="154"/>
      <c r="D36" s="154"/>
      <c r="E36" s="155"/>
      <c r="F36" s="154"/>
      <c r="G36" s="2"/>
      <c r="H36" s="2"/>
    </row>
    <row r="37" spans="2:9" x14ac:dyDescent="0.25">
      <c r="B37" s="154"/>
      <c r="C37" s="154"/>
      <c r="D37" s="154"/>
      <c r="E37" s="155"/>
      <c r="F37" s="154"/>
      <c r="G37" s="2"/>
      <c r="H37" s="2"/>
    </row>
  </sheetData>
  <mergeCells count="32">
    <mergeCell ref="B33:H33"/>
    <mergeCell ref="B34:H34"/>
    <mergeCell ref="B36:D36"/>
    <mergeCell ref="E36:F36"/>
    <mergeCell ref="B37:D37"/>
    <mergeCell ref="E37:F37"/>
    <mergeCell ref="B1:H1"/>
    <mergeCell ref="B30:D30"/>
    <mergeCell ref="E30:F30"/>
    <mergeCell ref="B12:D12"/>
    <mergeCell ref="E12:F12"/>
    <mergeCell ref="B13:D13"/>
    <mergeCell ref="E13:F13"/>
    <mergeCell ref="B3:H3"/>
    <mergeCell ref="B7:D7"/>
    <mergeCell ref="B8:D8"/>
    <mergeCell ref="E7:F7"/>
    <mergeCell ref="E8:F8"/>
    <mergeCell ref="B2:H2"/>
    <mergeCell ref="B31:D31"/>
    <mergeCell ref="E31:F31"/>
    <mergeCell ref="B28:H28"/>
    <mergeCell ref="B27:H27"/>
    <mergeCell ref="B15:H15"/>
    <mergeCell ref="B19:D19"/>
    <mergeCell ref="E19:F19"/>
    <mergeCell ref="B20:D20"/>
    <mergeCell ref="E20:F20"/>
    <mergeCell ref="B24:D24"/>
    <mergeCell ref="E24:F24"/>
    <mergeCell ref="B25:D25"/>
    <mergeCell ref="E25:F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5"/>
  <sheetViews>
    <sheetView tabSelected="1" zoomScale="80" zoomScaleNormal="80" workbookViewId="0">
      <pane xSplit="1" ySplit="10" topLeftCell="B239" activePane="bottomRight" state="frozen"/>
      <selection pane="topRight" activeCell="B1" sqref="B1"/>
      <selection pane="bottomLeft" activeCell="A11" sqref="A11"/>
      <selection pane="bottomRight" activeCell="H16" sqref="H16"/>
    </sheetView>
  </sheetViews>
  <sheetFormatPr defaultColWidth="8.85546875" defaultRowHeight="15" x14ac:dyDescent="0.25"/>
  <cols>
    <col min="1" max="1" width="2.7109375" style="29" customWidth="1"/>
    <col min="2" max="2" width="7.42578125" style="29" customWidth="1"/>
    <col min="3" max="3" width="8.85546875" style="47" customWidth="1"/>
    <col min="4" max="4" width="9.140625" style="12" customWidth="1"/>
    <col min="5" max="5" width="50" style="29" customWidth="1"/>
    <col min="6" max="6" width="7.85546875" style="109" customWidth="1"/>
    <col min="7" max="7" width="9.85546875" style="29" bestFit="1" customWidth="1"/>
    <col min="8" max="8" width="9.5703125" style="29" customWidth="1"/>
    <col min="9" max="10" width="13.42578125" style="29" customWidth="1"/>
    <col min="11" max="16384" width="8.85546875" style="29"/>
  </cols>
  <sheetData>
    <row r="1" spans="1:17" x14ac:dyDescent="0.25">
      <c r="A1" s="50"/>
      <c r="B1" s="50"/>
      <c r="C1" s="41"/>
    </row>
    <row r="2" spans="1:17" ht="15.75" x14ac:dyDescent="0.25">
      <c r="A2" s="50"/>
      <c r="B2" s="50"/>
      <c r="C2" s="41"/>
      <c r="E2" s="35" t="s">
        <v>11</v>
      </c>
    </row>
    <row r="3" spans="1:17" ht="15.75" x14ac:dyDescent="0.25">
      <c r="A3" s="50"/>
      <c r="B3" s="50"/>
      <c r="C3" s="41"/>
      <c r="E3" s="35" t="s">
        <v>12</v>
      </c>
    </row>
    <row r="4" spans="1:17" ht="15.75" x14ac:dyDescent="0.25">
      <c r="A4" s="50"/>
      <c r="B4" s="50"/>
      <c r="C4" s="41"/>
      <c r="E4" s="35" t="s">
        <v>13</v>
      </c>
    </row>
    <row r="5" spans="1:17" ht="75" customHeight="1" x14ac:dyDescent="0.3">
      <c r="A5" s="50"/>
      <c r="B5" s="50"/>
      <c r="C5" s="41"/>
      <c r="E5" s="151" t="s">
        <v>471</v>
      </c>
      <c r="F5" s="151"/>
      <c r="G5" s="151"/>
      <c r="H5" s="151"/>
      <c r="I5" s="151"/>
      <c r="J5" s="151"/>
    </row>
    <row r="6" spans="1:17" ht="18.75" x14ac:dyDescent="0.3">
      <c r="A6" s="50"/>
      <c r="B6" s="50"/>
      <c r="C6" s="41"/>
      <c r="E6" s="136" t="s">
        <v>45</v>
      </c>
      <c r="F6" s="80"/>
      <c r="G6" s="80"/>
      <c r="H6" s="80"/>
      <c r="I6" s="80"/>
      <c r="J6" s="80"/>
    </row>
    <row r="7" spans="1:17" ht="15" customHeight="1" x14ac:dyDescent="0.3">
      <c r="A7" s="50"/>
      <c r="B7" s="50"/>
      <c r="C7" s="41"/>
      <c r="D7" s="28"/>
      <c r="E7" s="132" t="s">
        <v>472</v>
      </c>
      <c r="F7" s="133"/>
      <c r="G7" s="134"/>
      <c r="H7" s="134"/>
      <c r="I7" s="143"/>
      <c r="J7" s="144"/>
    </row>
    <row r="8" spans="1:17" ht="15" customHeight="1" x14ac:dyDescent="0.25">
      <c r="A8" s="50"/>
      <c r="B8" s="50"/>
      <c r="C8" s="41"/>
      <c r="E8" s="3"/>
    </row>
    <row r="9" spans="1:17" x14ac:dyDescent="0.25">
      <c r="A9" s="50"/>
      <c r="B9" s="50"/>
      <c r="C9" s="41"/>
      <c r="E9" s="36"/>
      <c r="F9" s="58"/>
      <c r="G9" s="6"/>
      <c r="H9" s="6"/>
      <c r="I9" s="6"/>
      <c r="J9" s="6"/>
    </row>
    <row r="10" spans="1:17" ht="45.75" customHeight="1" x14ac:dyDescent="0.25">
      <c r="A10" s="50"/>
      <c r="B10" s="13" t="s">
        <v>71</v>
      </c>
      <c r="C10" s="13" t="s">
        <v>17</v>
      </c>
      <c r="D10" s="13" t="s">
        <v>16</v>
      </c>
      <c r="E10" s="37" t="s">
        <v>4</v>
      </c>
      <c r="F10" s="37" t="s">
        <v>409</v>
      </c>
      <c r="G10" s="37" t="s">
        <v>19</v>
      </c>
      <c r="H10" s="156" t="s">
        <v>5</v>
      </c>
      <c r="I10" s="62" t="s">
        <v>14</v>
      </c>
      <c r="J10" s="62" t="s">
        <v>15</v>
      </c>
    </row>
    <row r="11" spans="1:17" x14ac:dyDescent="0.25">
      <c r="A11" s="50"/>
      <c r="B11" s="14"/>
      <c r="C11" s="14"/>
      <c r="D11" s="14"/>
      <c r="E11" s="38"/>
      <c r="F11" s="38"/>
      <c r="G11" s="38"/>
      <c r="H11" s="157"/>
      <c r="I11" s="49"/>
      <c r="J11" s="49"/>
    </row>
    <row r="12" spans="1:17" ht="15" customHeight="1" x14ac:dyDescent="0.25">
      <c r="A12" s="50"/>
      <c r="B12" s="50">
        <v>1</v>
      </c>
      <c r="C12" s="41"/>
      <c r="D12" s="11" t="s">
        <v>196</v>
      </c>
      <c r="E12" s="3"/>
      <c r="H12" s="158"/>
    </row>
    <row r="13" spans="1:17" ht="15" customHeight="1" x14ac:dyDescent="0.25">
      <c r="A13" s="50"/>
      <c r="B13" s="50">
        <v>1</v>
      </c>
      <c r="C13" s="41"/>
      <c r="D13" s="11" t="s">
        <v>197</v>
      </c>
      <c r="E13" s="3"/>
      <c r="H13" s="158"/>
    </row>
    <row r="14" spans="1:17" ht="15" customHeight="1" x14ac:dyDescent="0.25">
      <c r="A14" s="50"/>
      <c r="B14" s="50">
        <v>1</v>
      </c>
      <c r="C14" s="18">
        <v>22</v>
      </c>
      <c r="D14" s="110" t="s">
        <v>200</v>
      </c>
      <c r="E14" s="17" t="s">
        <v>95</v>
      </c>
      <c r="F14" s="95" t="s">
        <v>8</v>
      </c>
      <c r="G14" s="97">
        <f>24*8</f>
        <v>192</v>
      </c>
      <c r="H14" s="159"/>
      <c r="I14" s="4">
        <f>ROUND(G14*H14,2)</f>
        <v>0</v>
      </c>
      <c r="J14" s="4">
        <f>ROUND(+I14+(G14*H14/100*$C14),2)</f>
        <v>0</v>
      </c>
      <c r="K14" s="51"/>
      <c r="L14" s="51"/>
      <c r="M14" s="51"/>
      <c r="N14" s="51"/>
      <c r="O14" s="51"/>
      <c r="P14" s="51"/>
      <c r="Q14" s="51"/>
    </row>
    <row r="15" spans="1:17" ht="15" customHeight="1" x14ac:dyDescent="0.25">
      <c r="A15" s="50"/>
      <c r="B15" s="50">
        <v>1</v>
      </c>
      <c r="C15" s="18">
        <v>9.5</v>
      </c>
      <c r="D15" s="110" t="s">
        <v>201</v>
      </c>
      <c r="E15" s="17" t="s">
        <v>21</v>
      </c>
      <c r="F15" s="95" t="s">
        <v>8</v>
      </c>
      <c r="G15" s="97">
        <v>34</v>
      </c>
      <c r="H15" s="159"/>
      <c r="I15" s="4">
        <f t="shared" ref="I15:I47" si="0">ROUND(G15*H15,2)</f>
        <v>0</v>
      </c>
      <c r="J15" s="4">
        <f t="shared" ref="J15:J47" si="1">ROUND(+I15+(G15*H15/100*$C15),2)</f>
        <v>0</v>
      </c>
      <c r="K15" s="51"/>
      <c r="L15" s="51"/>
      <c r="M15" s="51"/>
      <c r="N15" s="51"/>
      <c r="O15" s="51"/>
      <c r="P15" s="51"/>
      <c r="Q15" s="51"/>
    </row>
    <row r="16" spans="1:17" ht="15" customHeight="1" x14ac:dyDescent="0.25">
      <c r="A16" s="50"/>
      <c r="B16" s="50">
        <v>1</v>
      </c>
      <c r="C16" s="18">
        <v>9.5</v>
      </c>
      <c r="D16" s="110" t="s">
        <v>202</v>
      </c>
      <c r="E16" s="17" t="s">
        <v>22</v>
      </c>
      <c r="F16" s="95" t="s">
        <v>8</v>
      </c>
      <c r="G16" s="97">
        <v>38</v>
      </c>
      <c r="H16" s="159"/>
      <c r="I16" s="4">
        <f t="shared" si="0"/>
        <v>0</v>
      </c>
      <c r="J16" s="4">
        <f t="shared" si="1"/>
        <v>0</v>
      </c>
      <c r="K16" s="51"/>
      <c r="L16" s="51"/>
      <c r="M16" s="51"/>
      <c r="N16" s="51"/>
      <c r="O16" s="51"/>
      <c r="P16" s="51"/>
      <c r="Q16" s="51"/>
    </row>
    <row r="17" spans="1:17" ht="15" customHeight="1" x14ac:dyDescent="0.25">
      <c r="A17" s="50"/>
      <c r="B17" s="50">
        <v>1</v>
      </c>
      <c r="C17" s="18">
        <v>9.5</v>
      </c>
      <c r="D17" s="110" t="s">
        <v>203</v>
      </c>
      <c r="E17" s="17" t="s">
        <v>78</v>
      </c>
      <c r="F17" s="95" t="s">
        <v>390</v>
      </c>
      <c r="G17" s="97">
        <v>90</v>
      </c>
      <c r="H17" s="159"/>
      <c r="I17" s="4">
        <f t="shared" si="0"/>
        <v>0</v>
      </c>
      <c r="J17" s="4">
        <f t="shared" si="1"/>
        <v>0</v>
      </c>
      <c r="K17" s="51"/>
      <c r="L17" s="51"/>
      <c r="M17" s="51"/>
      <c r="N17" s="51"/>
      <c r="O17" s="51"/>
      <c r="P17" s="51"/>
      <c r="Q17" s="51"/>
    </row>
    <row r="18" spans="1:17" ht="15" customHeight="1" x14ac:dyDescent="0.25">
      <c r="A18" s="50"/>
      <c r="B18" s="50">
        <v>1</v>
      </c>
      <c r="C18" s="18">
        <v>9.5</v>
      </c>
      <c r="D18" s="110" t="s">
        <v>204</v>
      </c>
      <c r="E18" s="17" t="s">
        <v>79</v>
      </c>
      <c r="F18" s="95" t="s">
        <v>390</v>
      </c>
      <c r="G18" s="97">
        <v>180</v>
      </c>
      <c r="H18" s="159"/>
      <c r="I18" s="4">
        <f t="shared" si="0"/>
        <v>0</v>
      </c>
      <c r="J18" s="4">
        <f t="shared" si="1"/>
        <v>0</v>
      </c>
      <c r="K18" s="51"/>
      <c r="L18" s="51"/>
      <c r="M18" s="51"/>
      <c r="N18" s="51"/>
      <c r="O18" s="51"/>
      <c r="P18" s="51"/>
      <c r="Q18" s="51"/>
    </row>
    <row r="19" spans="1:17" ht="15" customHeight="1" x14ac:dyDescent="0.25">
      <c r="A19" s="50"/>
      <c r="B19" s="50">
        <v>1</v>
      </c>
      <c r="C19" s="18">
        <v>9.5</v>
      </c>
      <c r="D19" s="110" t="s">
        <v>205</v>
      </c>
      <c r="E19" s="17" t="s">
        <v>97</v>
      </c>
      <c r="F19" s="95" t="s">
        <v>390</v>
      </c>
      <c r="G19" s="97">
        <v>2500</v>
      </c>
      <c r="H19" s="159"/>
      <c r="I19" s="4">
        <f t="shared" si="0"/>
        <v>0</v>
      </c>
      <c r="J19" s="4">
        <f t="shared" si="1"/>
        <v>0</v>
      </c>
      <c r="K19" s="51"/>
      <c r="L19" s="51"/>
      <c r="M19" s="51"/>
      <c r="N19" s="51"/>
      <c r="O19" s="51"/>
      <c r="P19" s="51"/>
      <c r="Q19" s="51"/>
    </row>
    <row r="20" spans="1:17" ht="32.25" customHeight="1" x14ac:dyDescent="0.25">
      <c r="A20" s="50"/>
      <c r="B20" s="50">
        <v>1</v>
      </c>
      <c r="C20" s="18">
        <v>9.5</v>
      </c>
      <c r="D20" s="110" t="s">
        <v>206</v>
      </c>
      <c r="E20" s="17" t="s">
        <v>98</v>
      </c>
      <c r="F20" s="95" t="s">
        <v>390</v>
      </c>
      <c r="G20" s="97">
        <v>50</v>
      </c>
      <c r="H20" s="159"/>
      <c r="I20" s="4">
        <f t="shared" si="0"/>
        <v>0</v>
      </c>
      <c r="J20" s="4">
        <f t="shared" si="1"/>
        <v>0</v>
      </c>
      <c r="K20" s="51"/>
      <c r="L20" s="51"/>
      <c r="M20" s="51"/>
      <c r="N20" s="51"/>
      <c r="O20" s="51"/>
      <c r="P20" s="51"/>
      <c r="Q20" s="51"/>
    </row>
    <row r="21" spans="1:17" ht="29.25" customHeight="1" x14ac:dyDescent="0.25">
      <c r="A21" s="50"/>
      <c r="B21" s="50">
        <v>1</v>
      </c>
      <c r="C21" s="18">
        <v>22</v>
      </c>
      <c r="D21" s="110" t="s">
        <v>207</v>
      </c>
      <c r="E21" s="17" t="s">
        <v>81</v>
      </c>
      <c r="F21" s="95" t="s">
        <v>390</v>
      </c>
      <c r="G21" s="97">
        <v>50</v>
      </c>
      <c r="H21" s="159"/>
      <c r="I21" s="4">
        <f t="shared" si="0"/>
        <v>0</v>
      </c>
      <c r="J21" s="4">
        <f t="shared" si="1"/>
        <v>0</v>
      </c>
      <c r="K21" s="51"/>
      <c r="L21" s="51"/>
      <c r="M21" s="51"/>
      <c r="N21" s="51"/>
      <c r="O21" s="51"/>
      <c r="P21" s="51"/>
      <c r="Q21" s="51"/>
    </row>
    <row r="22" spans="1:17" ht="29.25" customHeight="1" x14ac:dyDescent="0.25">
      <c r="A22" s="50"/>
      <c r="B22" s="50">
        <v>1</v>
      </c>
      <c r="C22" s="18">
        <v>9.5</v>
      </c>
      <c r="D22" s="110" t="s">
        <v>208</v>
      </c>
      <c r="E22" s="17" t="s">
        <v>378</v>
      </c>
      <c r="F22" s="95" t="s">
        <v>8</v>
      </c>
      <c r="G22" s="97">
        <v>6</v>
      </c>
      <c r="H22" s="159"/>
      <c r="I22" s="4">
        <f t="shared" si="0"/>
        <v>0</v>
      </c>
      <c r="J22" s="4">
        <f t="shared" si="1"/>
        <v>0</v>
      </c>
      <c r="K22" s="51"/>
      <c r="L22" s="51"/>
      <c r="M22" s="51"/>
      <c r="N22" s="51"/>
      <c r="O22" s="51"/>
      <c r="P22" s="51"/>
      <c r="Q22" s="51"/>
    </row>
    <row r="23" spans="1:17" ht="15" customHeight="1" x14ac:dyDescent="0.25">
      <c r="A23" s="50"/>
      <c r="B23" s="50">
        <v>1</v>
      </c>
      <c r="C23" s="18">
        <v>9.5</v>
      </c>
      <c r="D23" s="110" t="s">
        <v>209</v>
      </c>
      <c r="E23" s="17" t="s">
        <v>379</v>
      </c>
      <c r="F23" s="95" t="s">
        <v>8</v>
      </c>
      <c r="G23" s="97">
        <v>3</v>
      </c>
      <c r="H23" s="159"/>
      <c r="I23" s="4">
        <f t="shared" si="0"/>
        <v>0</v>
      </c>
      <c r="J23" s="4">
        <f t="shared" si="1"/>
        <v>0</v>
      </c>
      <c r="K23" s="51"/>
      <c r="L23" s="51"/>
      <c r="M23" s="51"/>
      <c r="N23" s="51"/>
      <c r="O23" s="51"/>
      <c r="P23" s="51"/>
      <c r="Q23" s="51"/>
    </row>
    <row r="24" spans="1:17" ht="15" customHeight="1" x14ac:dyDescent="0.25">
      <c r="A24" s="50"/>
      <c r="B24" s="50">
        <v>1</v>
      </c>
      <c r="C24" s="18">
        <v>9.5</v>
      </c>
      <c r="D24" s="110" t="s">
        <v>210</v>
      </c>
      <c r="E24" s="17" t="s">
        <v>49</v>
      </c>
      <c r="F24" s="95" t="s">
        <v>8</v>
      </c>
      <c r="G24" s="97">
        <v>10</v>
      </c>
      <c r="H24" s="159"/>
      <c r="I24" s="4">
        <f t="shared" si="0"/>
        <v>0</v>
      </c>
      <c r="J24" s="4">
        <f t="shared" si="1"/>
        <v>0</v>
      </c>
      <c r="K24" s="51"/>
      <c r="L24" s="51"/>
      <c r="M24" s="51"/>
      <c r="N24" s="51"/>
      <c r="O24" s="51"/>
      <c r="P24" s="51"/>
      <c r="Q24" s="51"/>
    </row>
    <row r="25" spans="1:17" ht="15" customHeight="1" x14ac:dyDescent="0.25">
      <c r="A25" s="50"/>
      <c r="B25" s="50">
        <v>1</v>
      </c>
      <c r="C25" s="18">
        <v>22</v>
      </c>
      <c r="D25" s="110" t="s">
        <v>211</v>
      </c>
      <c r="E25" s="17" t="s">
        <v>101</v>
      </c>
      <c r="F25" s="95" t="s">
        <v>7</v>
      </c>
      <c r="G25" s="97">
        <v>2</v>
      </c>
      <c r="H25" s="159"/>
      <c r="I25" s="4">
        <f t="shared" si="0"/>
        <v>0</v>
      </c>
      <c r="J25" s="4">
        <f t="shared" si="1"/>
        <v>0</v>
      </c>
      <c r="K25" s="51"/>
      <c r="L25" s="51"/>
      <c r="M25" s="51"/>
      <c r="N25" s="51"/>
      <c r="O25" s="51"/>
      <c r="P25" s="51"/>
      <c r="Q25" s="51"/>
    </row>
    <row r="26" spans="1:17" ht="15" customHeight="1" x14ac:dyDescent="0.25">
      <c r="A26" s="50"/>
      <c r="B26" s="50">
        <v>1</v>
      </c>
      <c r="C26" s="18">
        <v>22</v>
      </c>
      <c r="D26" s="110" t="s">
        <v>212</v>
      </c>
      <c r="E26" s="17" t="s">
        <v>102</v>
      </c>
      <c r="F26" s="95" t="s">
        <v>7</v>
      </c>
      <c r="G26" s="97">
        <v>2</v>
      </c>
      <c r="H26" s="159"/>
      <c r="I26" s="4">
        <f t="shared" si="0"/>
        <v>0</v>
      </c>
      <c r="J26" s="4">
        <f t="shared" si="1"/>
        <v>0</v>
      </c>
      <c r="K26" s="51"/>
      <c r="L26" s="51"/>
      <c r="M26" s="51"/>
      <c r="N26" s="51"/>
      <c r="O26" s="51"/>
      <c r="P26" s="51"/>
      <c r="Q26" s="51"/>
    </row>
    <row r="27" spans="1:17" ht="15" customHeight="1" x14ac:dyDescent="0.25">
      <c r="A27" s="50"/>
      <c r="B27" s="50">
        <v>1</v>
      </c>
      <c r="C27" s="18">
        <v>22</v>
      </c>
      <c r="D27" s="110" t="s">
        <v>213</v>
      </c>
      <c r="E27" s="17" t="s">
        <v>107</v>
      </c>
      <c r="F27" s="95" t="s">
        <v>7</v>
      </c>
      <c r="G27" s="97">
        <v>3</v>
      </c>
      <c r="H27" s="159"/>
      <c r="I27" s="4">
        <f t="shared" si="0"/>
        <v>0</v>
      </c>
      <c r="J27" s="4">
        <f t="shared" si="1"/>
        <v>0</v>
      </c>
      <c r="K27" s="51"/>
      <c r="L27" s="51"/>
      <c r="M27" s="51"/>
      <c r="N27" s="51"/>
      <c r="O27" s="51"/>
      <c r="P27" s="51"/>
      <c r="Q27" s="51"/>
    </row>
    <row r="28" spans="1:17" ht="15" customHeight="1" x14ac:dyDescent="0.25">
      <c r="A28" s="50"/>
      <c r="B28" s="50">
        <v>1</v>
      </c>
      <c r="C28" s="18">
        <v>22</v>
      </c>
      <c r="D28" s="110" t="s">
        <v>214</v>
      </c>
      <c r="E28" s="17" t="s">
        <v>103</v>
      </c>
      <c r="F28" s="95" t="s">
        <v>7</v>
      </c>
      <c r="G28" s="97">
        <v>5</v>
      </c>
      <c r="H28" s="159"/>
      <c r="I28" s="4">
        <f t="shared" si="0"/>
        <v>0</v>
      </c>
      <c r="J28" s="4">
        <f t="shared" si="1"/>
        <v>0</v>
      </c>
      <c r="K28" s="51"/>
      <c r="L28" s="51"/>
      <c r="M28" s="51"/>
      <c r="N28" s="51"/>
      <c r="O28" s="51"/>
      <c r="P28" s="51"/>
      <c r="Q28" s="51"/>
    </row>
    <row r="29" spans="1:17" ht="15" customHeight="1" x14ac:dyDescent="0.25">
      <c r="A29" s="50"/>
      <c r="B29" s="50">
        <v>1</v>
      </c>
      <c r="C29" s="18">
        <v>22</v>
      </c>
      <c r="D29" s="110" t="s">
        <v>215</v>
      </c>
      <c r="E29" s="17" t="s">
        <v>23</v>
      </c>
      <c r="F29" s="95" t="s">
        <v>8</v>
      </c>
      <c r="G29" s="97">
        <v>40</v>
      </c>
      <c r="H29" s="159"/>
      <c r="I29" s="4">
        <f t="shared" si="0"/>
        <v>0</v>
      </c>
      <c r="J29" s="4">
        <f t="shared" si="1"/>
        <v>0</v>
      </c>
      <c r="K29" s="51"/>
      <c r="L29" s="51"/>
      <c r="M29" s="51"/>
      <c r="N29" s="51"/>
      <c r="O29" s="51"/>
      <c r="P29" s="51"/>
      <c r="Q29" s="51"/>
    </row>
    <row r="30" spans="1:17" ht="15" customHeight="1" x14ac:dyDescent="0.25">
      <c r="A30" s="50"/>
      <c r="B30" s="50">
        <v>1</v>
      </c>
      <c r="C30" s="18">
        <v>22</v>
      </c>
      <c r="D30" s="110" t="s">
        <v>216</v>
      </c>
      <c r="E30" s="17" t="s">
        <v>24</v>
      </c>
      <c r="F30" s="95" t="s">
        <v>8</v>
      </c>
      <c r="G30" s="97">
        <v>70</v>
      </c>
      <c r="H30" s="159"/>
      <c r="I30" s="4">
        <f t="shared" si="0"/>
        <v>0</v>
      </c>
      <c r="J30" s="4">
        <f t="shared" si="1"/>
        <v>0</v>
      </c>
      <c r="K30" s="51"/>
      <c r="L30" s="51"/>
      <c r="M30" s="51"/>
      <c r="N30" s="51"/>
      <c r="O30" s="51"/>
      <c r="P30" s="51"/>
      <c r="Q30" s="51"/>
    </row>
    <row r="31" spans="1:17" ht="45" x14ac:dyDescent="0.25">
      <c r="A31" s="50"/>
      <c r="B31" s="50">
        <v>1</v>
      </c>
      <c r="C31" s="18">
        <v>22</v>
      </c>
      <c r="D31" s="110" t="s">
        <v>217</v>
      </c>
      <c r="E31" s="17" t="s">
        <v>380</v>
      </c>
      <c r="F31" s="95" t="s">
        <v>8</v>
      </c>
      <c r="G31" s="97">
        <v>35</v>
      </c>
      <c r="H31" s="159"/>
      <c r="I31" s="4">
        <f t="shared" si="0"/>
        <v>0</v>
      </c>
      <c r="J31" s="4">
        <f t="shared" si="1"/>
        <v>0</v>
      </c>
      <c r="K31" s="51"/>
      <c r="L31" s="51"/>
      <c r="M31" s="51"/>
      <c r="N31" s="51"/>
      <c r="O31" s="51"/>
      <c r="P31" s="51"/>
      <c r="Q31" s="51"/>
    </row>
    <row r="32" spans="1:17" ht="30" customHeight="1" x14ac:dyDescent="0.25">
      <c r="A32" s="50"/>
      <c r="B32" s="50">
        <v>1</v>
      </c>
      <c r="C32" s="18">
        <v>22</v>
      </c>
      <c r="D32" s="110" t="s">
        <v>219</v>
      </c>
      <c r="E32" s="17" t="s">
        <v>418</v>
      </c>
      <c r="F32" s="95" t="s">
        <v>6</v>
      </c>
      <c r="G32" s="97">
        <v>500</v>
      </c>
      <c r="H32" s="159"/>
      <c r="I32" s="4">
        <f t="shared" si="0"/>
        <v>0</v>
      </c>
      <c r="J32" s="4">
        <f t="shared" si="1"/>
        <v>0</v>
      </c>
      <c r="K32" s="51"/>
      <c r="L32" s="51"/>
      <c r="M32" s="51"/>
      <c r="N32" s="51"/>
      <c r="O32" s="51"/>
      <c r="P32" s="51"/>
      <c r="Q32" s="51"/>
    </row>
    <row r="33" spans="1:17" ht="15" customHeight="1" x14ac:dyDescent="0.25">
      <c r="A33" s="50"/>
      <c r="B33" s="50">
        <v>1</v>
      </c>
      <c r="C33" s="18">
        <v>22</v>
      </c>
      <c r="D33" s="110" t="s">
        <v>220</v>
      </c>
      <c r="E33" s="17" t="s">
        <v>82</v>
      </c>
      <c r="F33" s="95" t="s">
        <v>6</v>
      </c>
      <c r="G33" s="97">
        <v>500</v>
      </c>
      <c r="H33" s="159"/>
      <c r="I33" s="4">
        <f t="shared" si="0"/>
        <v>0</v>
      </c>
      <c r="J33" s="4">
        <f t="shared" si="1"/>
        <v>0</v>
      </c>
      <c r="K33" s="51"/>
      <c r="L33" s="51"/>
      <c r="M33" s="51"/>
      <c r="N33" s="51"/>
      <c r="O33" s="51"/>
      <c r="P33" s="51"/>
      <c r="Q33" s="51"/>
    </row>
    <row r="34" spans="1:17" ht="15" customHeight="1" x14ac:dyDescent="0.25">
      <c r="A34" s="50"/>
      <c r="B34" s="50">
        <v>1</v>
      </c>
      <c r="C34" s="18">
        <v>22</v>
      </c>
      <c r="D34" s="110" t="s">
        <v>221</v>
      </c>
      <c r="E34" s="17" t="s">
        <v>420</v>
      </c>
      <c r="F34" s="95" t="s">
        <v>6</v>
      </c>
      <c r="G34" s="97">
        <v>1500</v>
      </c>
      <c r="H34" s="159"/>
      <c r="I34" s="4">
        <f t="shared" si="0"/>
        <v>0</v>
      </c>
      <c r="J34" s="4">
        <f t="shared" si="1"/>
        <v>0</v>
      </c>
      <c r="K34" s="51"/>
      <c r="L34" s="51"/>
      <c r="M34" s="51"/>
      <c r="N34" s="51"/>
      <c r="O34" s="51"/>
      <c r="P34" s="51"/>
      <c r="Q34" s="51"/>
    </row>
    <row r="35" spans="1:17" ht="15" customHeight="1" x14ac:dyDescent="0.25">
      <c r="A35" s="50"/>
      <c r="B35" s="50">
        <v>1</v>
      </c>
      <c r="C35" s="18">
        <v>9.5</v>
      </c>
      <c r="D35" s="110" t="s">
        <v>222</v>
      </c>
      <c r="E35" s="17" t="s">
        <v>25</v>
      </c>
      <c r="F35" s="95" t="s">
        <v>8</v>
      </c>
      <c r="G35" s="97">
        <v>25</v>
      </c>
      <c r="H35" s="159"/>
      <c r="I35" s="4">
        <f t="shared" si="0"/>
        <v>0</v>
      </c>
      <c r="J35" s="4">
        <f t="shared" si="1"/>
        <v>0</v>
      </c>
      <c r="K35" s="51"/>
      <c r="L35" s="51"/>
      <c r="M35" s="51"/>
      <c r="N35" s="51"/>
      <c r="O35" s="51"/>
      <c r="P35" s="51"/>
      <c r="Q35" s="51"/>
    </row>
    <row r="36" spans="1:17" ht="15" customHeight="1" x14ac:dyDescent="0.25">
      <c r="A36" s="50"/>
      <c r="B36" s="50">
        <v>1</v>
      </c>
      <c r="C36" s="18">
        <v>22</v>
      </c>
      <c r="D36" s="110" t="s">
        <v>223</v>
      </c>
      <c r="E36" s="17" t="s">
        <v>50</v>
      </c>
      <c r="F36" s="95" t="s">
        <v>9</v>
      </c>
      <c r="G36" s="97">
        <v>1</v>
      </c>
      <c r="H36" s="159"/>
      <c r="I36" s="4">
        <f t="shared" si="0"/>
        <v>0</v>
      </c>
      <c r="J36" s="4">
        <f t="shared" si="1"/>
        <v>0</v>
      </c>
      <c r="K36" s="51"/>
      <c r="L36" s="51"/>
      <c r="M36" s="51"/>
      <c r="N36" s="51"/>
      <c r="O36" s="51"/>
      <c r="P36" s="51"/>
      <c r="Q36" s="51"/>
    </row>
    <row r="37" spans="1:17" ht="15" customHeight="1" x14ac:dyDescent="0.25">
      <c r="A37" s="50"/>
      <c r="B37" s="50">
        <v>1</v>
      </c>
      <c r="C37" s="18">
        <v>22</v>
      </c>
      <c r="D37" s="110" t="s">
        <v>224</v>
      </c>
      <c r="E37" s="17" t="s">
        <v>397</v>
      </c>
      <c r="F37" s="95" t="s">
        <v>9</v>
      </c>
      <c r="G37" s="97">
        <v>15</v>
      </c>
      <c r="H37" s="159"/>
      <c r="I37" s="4">
        <f t="shared" si="0"/>
        <v>0</v>
      </c>
      <c r="J37" s="4">
        <f t="shared" si="1"/>
        <v>0</v>
      </c>
      <c r="K37" s="51"/>
      <c r="L37" s="51"/>
      <c r="M37" s="51"/>
      <c r="N37" s="51"/>
      <c r="O37" s="51"/>
      <c r="P37" s="51"/>
      <c r="Q37" s="51"/>
    </row>
    <row r="38" spans="1:17" ht="15" customHeight="1" x14ac:dyDescent="0.25">
      <c r="A38" s="50"/>
      <c r="B38" s="50">
        <v>1</v>
      </c>
      <c r="C38" s="18">
        <v>22</v>
      </c>
      <c r="D38" s="110" t="s">
        <v>225</v>
      </c>
      <c r="E38" s="17" t="s">
        <v>144</v>
      </c>
      <c r="F38" s="95" t="s">
        <v>9</v>
      </c>
      <c r="G38" s="97">
        <v>5</v>
      </c>
      <c r="H38" s="159"/>
      <c r="I38" s="4">
        <f t="shared" si="0"/>
        <v>0</v>
      </c>
      <c r="J38" s="4">
        <f t="shared" si="1"/>
        <v>0</v>
      </c>
      <c r="K38" s="51"/>
      <c r="L38" s="51"/>
      <c r="M38" s="51"/>
      <c r="N38" s="51"/>
      <c r="O38" s="51"/>
      <c r="P38" s="51"/>
      <c r="Q38" s="51"/>
    </row>
    <row r="39" spans="1:17" ht="15" customHeight="1" x14ac:dyDescent="0.25">
      <c r="A39" s="50"/>
      <c r="B39" s="50">
        <v>1</v>
      </c>
      <c r="C39" s="18">
        <v>22</v>
      </c>
      <c r="D39" s="110" t="s">
        <v>226</v>
      </c>
      <c r="E39" s="17" t="s">
        <v>51</v>
      </c>
      <c r="F39" s="95" t="s">
        <v>6</v>
      </c>
      <c r="G39" s="97">
        <v>8000</v>
      </c>
      <c r="H39" s="159"/>
      <c r="I39" s="4">
        <f t="shared" si="0"/>
        <v>0</v>
      </c>
      <c r="J39" s="4">
        <f t="shared" si="1"/>
        <v>0</v>
      </c>
      <c r="K39" s="51"/>
      <c r="L39" s="51"/>
      <c r="M39" s="51"/>
      <c r="N39" s="51"/>
      <c r="O39" s="51"/>
      <c r="P39" s="51"/>
      <c r="Q39" s="51"/>
    </row>
    <row r="40" spans="1:17" ht="15" customHeight="1" x14ac:dyDescent="0.25">
      <c r="A40" s="50"/>
      <c r="B40" s="50">
        <v>1</v>
      </c>
      <c r="C40" s="18">
        <v>22</v>
      </c>
      <c r="D40" s="110" t="s">
        <v>227</v>
      </c>
      <c r="E40" s="17" t="s">
        <v>52</v>
      </c>
      <c r="F40" s="95" t="s">
        <v>6</v>
      </c>
      <c r="G40" s="97">
        <v>21000</v>
      </c>
      <c r="H40" s="159"/>
      <c r="I40" s="4">
        <f t="shared" si="0"/>
        <v>0</v>
      </c>
      <c r="J40" s="4">
        <f t="shared" si="1"/>
        <v>0</v>
      </c>
      <c r="K40" s="51"/>
      <c r="L40" s="51"/>
      <c r="M40" s="51"/>
      <c r="N40" s="51"/>
      <c r="O40" s="51"/>
      <c r="P40" s="51"/>
      <c r="Q40" s="51"/>
    </row>
    <row r="41" spans="1:17" ht="15" customHeight="1" x14ac:dyDescent="0.25">
      <c r="A41" s="50"/>
      <c r="B41" s="50">
        <v>1</v>
      </c>
      <c r="C41" s="18">
        <v>9.5</v>
      </c>
      <c r="D41" s="110" t="s">
        <v>228</v>
      </c>
      <c r="E41" s="17" t="s">
        <v>55</v>
      </c>
      <c r="F41" s="95" t="s">
        <v>8</v>
      </c>
      <c r="G41" s="97">
        <v>40</v>
      </c>
      <c r="H41" s="159"/>
      <c r="I41" s="4">
        <f t="shared" si="0"/>
        <v>0</v>
      </c>
      <c r="J41" s="4">
        <f t="shared" si="1"/>
        <v>0</v>
      </c>
      <c r="K41" s="51"/>
      <c r="L41" s="51"/>
      <c r="M41" s="51"/>
      <c r="N41" s="51"/>
      <c r="O41" s="51"/>
      <c r="P41" s="51"/>
      <c r="Q41" s="51"/>
    </row>
    <row r="42" spans="1:17" ht="15" customHeight="1" x14ac:dyDescent="0.25">
      <c r="A42" s="50"/>
      <c r="B42" s="50">
        <v>1</v>
      </c>
      <c r="C42" s="18">
        <v>22</v>
      </c>
      <c r="D42" s="110" t="s">
        <v>229</v>
      </c>
      <c r="E42" s="17" t="s">
        <v>92</v>
      </c>
      <c r="F42" s="95" t="s">
        <v>9</v>
      </c>
      <c r="G42" s="97">
        <v>10</v>
      </c>
      <c r="H42" s="159"/>
      <c r="I42" s="4">
        <f t="shared" si="0"/>
        <v>0</v>
      </c>
      <c r="J42" s="4">
        <f t="shared" si="1"/>
        <v>0</v>
      </c>
      <c r="K42" s="51"/>
      <c r="L42" s="51"/>
      <c r="M42" s="51"/>
      <c r="N42" s="51"/>
      <c r="O42" s="51"/>
      <c r="P42" s="51"/>
      <c r="Q42" s="51"/>
    </row>
    <row r="43" spans="1:17" ht="15" customHeight="1" x14ac:dyDescent="0.25">
      <c r="A43" s="50"/>
      <c r="B43" s="50">
        <v>1</v>
      </c>
      <c r="C43" s="18">
        <v>22</v>
      </c>
      <c r="D43" s="110" t="s">
        <v>230</v>
      </c>
      <c r="E43" s="17" t="s">
        <v>93</v>
      </c>
      <c r="F43" s="95" t="s">
        <v>9</v>
      </c>
      <c r="G43" s="97">
        <v>25</v>
      </c>
      <c r="H43" s="159"/>
      <c r="I43" s="4">
        <f t="shared" si="0"/>
        <v>0</v>
      </c>
      <c r="J43" s="4">
        <f t="shared" si="1"/>
        <v>0</v>
      </c>
      <c r="K43" s="51"/>
      <c r="L43" s="51"/>
      <c r="M43" s="51"/>
      <c r="N43" s="51"/>
      <c r="O43" s="51"/>
      <c r="P43" s="51"/>
      <c r="Q43" s="51"/>
    </row>
    <row r="44" spans="1:17" ht="15" customHeight="1" x14ac:dyDescent="0.25">
      <c r="A44" s="50"/>
      <c r="B44" s="50">
        <v>1</v>
      </c>
      <c r="C44" s="18">
        <v>22</v>
      </c>
      <c r="D44" s="110" t="s">
        <v>231</v>
      </c>
      <c r="E44" s="17" t="s">
        <v>90</v>
      </c>
      <c r="F44" s="95" t="s">
        <v>390</v>
      </c>
      <c r="G44" s="97">
        <v>150</v>
      </c>
      <c r="H44" s="159"/>
      <c r="I44" s="4">
        <f t="shared" si="0"/>
        <v>0</v>
      </c>
      <c r="J44" s="4">
        <f t="shared" si="1"/>
        <v>0</v>
      </c>
      <c r="K44" s="51"/>
      <c r="L44" s="51"/>
      <c r="M44" s="51"/>
      <c r="N44" s="51"/>
      <c r="O44" s="51"/>
      <c r="P44" s="51"/>
      <c r="Q44" s="51"/>
    </row>
    <row r="45" spans="1:17" ht="30" customHeight="1" x14ac:dyDescent="0.25">
      <c r="A45" s="50"/>
      <c r="B45" s="50">
        <v>1</v>
      </c>
      <c r="C45" s="18">
        <v>22</v>
      </c>
      <c r="D45" s="110" t="s">
        <v>232</v>
      </c>
      <c r="E45" s="17" t="s">
        <v>142</v>
      </c>
      <c r="F45" s="95" t="s">
        <v>143</v>
      </c>
      <c r="G45" s="97">
        <v>1</v>
      </c>
      <c r="H45" s="159"/>
      <c r="I45" s="4">
        <f>ROUND(G45*H45,2)</f>
        <v>0</v>
      </c>
      <c r="J45" s="4">
        <f t="shared" si="1"/>
        <v>0</v>
      </c>
      <c r="K45" s="51"/>
      <c r="L45" s="51"/>
      <c r="M45" s="51"/>
      <c r="N45" s="51"/>
      <c r="O45" s="51"/>
      <c r="P45" s="51"/>
      <c r="Q45" s="51"/>
    </row>
    <row r="46" spans="1:17" ht="30" customHeight="1" x14ac:dyDescent="0.25">
      <c r="A46" s="50"/>
      <c r="B46" s="50">
        <v>1</v>
      </c>
      <c r="C46" s="18">
        <v>22</v>
      </c>
      <c r="D46" s="110" t="s">
        <v>233</v>
      </c>
      <c r="E46" s="17" t="s">
        <v>150</v>
      </c>
      <c r="F46" s="95" t="s">
        <v>6</v>
      </c>
      <c r="G46" s="97">
        <v>100</v>
      </c>
      <c r="H46" s="159"/>
      <c r="I46" s="4">
        <f t="shared" si="0"/>
        <v>0</v>
      </c>
      <c r="J46" s="4">
        <f t="shared" si="1"/>
        <v>0</v>
      </c>
      <c r="K46" s="51"/>
      <c r="L46" s="51"/>
      <c r="M46" s="51"/>
      <c r="N46" s="51"/>
      <c r="O46" s="51"/>
      <c r="P46" s="51"/>
      <c r="Q46" s="51"/>
    </row>
    <row r="47" spans="1:17" ht="30" customHeight="1" x14ac:dyDescent="0.25">
      <c r="A47" s="50"/>
      <c r="B47" s="50">
        <v>1</v>
      </c>
      <c r="C47" s="66">
        <v>22</v>
      </c>
      <c r="D47" s="116" t="s">
        <v>234</v>
      </c>
      <c r="E47" s="17" t="s">
        <v>151</v>
      </c>
      <c r="F47" s="95" t="s">
        <v>6</v>
      </c>
      <c r="G47" s="112">
        <v>100</v>
      </c>
      <c r="H47" s="160"/>
      <c r="I47" s="73">
        <f t="shared" si="0"/>
        <v>0</v>
      </c>
      <c r="J47" s="73">
        <f t="shared" si="1"/>
        <v>0</v>
      </c>
      <c r="K47" s="51"/>
      <c r="L47" s="51"/>
      <c r="M47" s="51"/>
      <c r="N47" s="51"/>
      <c r="O47" s="51"/>
      <c r="P47" s="51"/>
      <c r="Q47" s="51"/>
    </row>
    <row r="48" spans="1:17" ht="15" customHeight="1" x14ac:dyDescent="0.25">
      <c r="A48" s="50"/>
      <c r="B48" s="50">
        <v>1</v>
      </c>
      <c r="C48" s="78"/>
      <c r="D48" s="54"/>
      <c r="E48" s="72" t="s">
        <v>253</v>
      </c>
      <c r="F48" s="69"/>
      <c r="G48" s="70"/>
      <c r="H48" s="161"/>
      <c r="I48" s="55">
        <f>SUM(I14:I47)</f>
        <v>0</v>
      </c>
      <c r="J48" s="55">
        <f>SUM(J14:J47)</f>
        <v>0</v>
      </c>
    </row>
    <row r="49" spans="1:17" ht="15" customHeight="1" x14ac:dyDescent="0.25">
      <c r="A49" s="50"/>
      <c r="B49" s="50">
        <v>1</v>
      </c>
      <c r="C49" s="67"/>
      <c r="D49" s="63"/>
      <c r="E49" s="53"/>
      <c r="F49" s="64"/>
      <c r="G49" s="65"/>
      <c r="H49" s="162"/>
      <c r="I49" s="5"/>
      <c r="J49" s="5"/>
    </row>
    <row r="50" spans="1:17" ht="15" customHeight="1" x14ac:dyDescent="0.25">
      <c r="A50" s="50"/>
      <c r="B50" s="50">
        <v>1</v>
      </c>
      <c r="C50" s="18"/>
      <c r="D50" s="11" t="s">
        <v>198</v>
      </c>
      <c r="E50" s="53"/>
      <c r="F50" s="64"/>
      <c r="G50" s="65"/>
      <c r="H50" s="162"/>
      <c r="I50" s="5"/>
      <c r="J50" s="5"/>
    </row>
    <row r="51" spans="1:17" ht="15" customHeight="1" x14ac:dyDescent="0.25">
      <c r="A51" s="50"/>
      <c r="B51" s="50">
        <v>1</v>
      </c>
      <c r="C51" s="18">
        <v>9.5</v>
      </c>
      <c r="D51" s="110" t="s">
        <v>235</v>
      </c>
      <c r="E51" s="17" t="s">
        <v>105</v>
      </c>
      <c r="F51" s="95" t="s">
        <v>7</v>
      </c>
      <c r="G51" s="97">
        <v>7</v>
      </c>
      <c r="H51" s="159"/>
      <c r="I51" s="4">
        <f t="shared" ref="I51:I70" si="2">ROUND(G51*H51,2)</f>
        <v>0</v>
      </c>
      <c r="J51" s="4">
        <f t="shared" ref="J51:J70" si="3">ROUND(+I51+(G51*H51/100*$C51),2)</f>
        <v>0</v>
      </c>
      <c r="K51" s="51"/>
      <c r="L51" s="51"/>
      <c r="M51" s="51"/>
      <c r="N51" s="51"/>
      <c r="O51" s="51"/>
      <c r="P51" s="51"/>
      <c r="Q51" s="51"/>
    </row>
    <row r="52" spans="1:17" ht="15" customHeight="1" x14ac:dyDescent="0.25">
      <c r="A52" s="50"/>
      <c r="B52" s="50">
        <v>1</v>
      </c>
      <c r="C52" s="18">
        <v>9.5</v>
      </c>
      <c r="D52" s="110" t="s">
        <v>236</v>
      </c>
      <c r="E52" s="17" t="s">
        <v>86</v>
      </c>
      <c r="F52" s="95" t="s">
        <v>7</v>
      </c>
      <c r="G52" s="97">
        <v>13</v>
      </c>
      <c r="H52" s="159"/>
      <c r="I52" s="4">
        <f t="shared" si="2"/>
        <v>0</v>
      </c>
      <c r="J52" s="4">
        <f t="shared" si="3"/>
        <v>0</v>
      </c>
      <c r="K52" s="51"/>
      <c r="L52" s="51"/>
      <c r="M52" s="51"/>
      <c r="N52" s="51"/>
      <c r="O52" s="51"/>
      <c r="P52" s="51"/>
      <c r="Q52" s="51"/>
    </row>
    <row r="53" spans="1:17" ht="15" customHeight="1" x14ac:dyDescent="0.25">
      <c r="A53" s="50"/>
      <c r="B53" s="50">
        <v>1</v>
      </c>
      <c r="C53" s="18">
        <v>22</v>
      </c>
      <c r="D53" s="110" t="s">
        <v>237</v>
      </c>
      <c r="E53" s="17" t="s">
        <v>106</v>
      </c>
      <c r="F53" s="95" t="s">
        <v>7</v>
      </c>
      <c r="G53" s="97">
        <v>20</v>
      </c>
      <c r="H53" s="159"/>
      <c r="I53" s="4">
        <f t="shared" si="2"/>
        <v>0</v>
      </c>
      <c r="J53" s="4">
        <f t="shared" si="3"/>
        <v>0</v>
      </c>
      <c r="K53" s="51"/>
      <c r="L53" s="51"/>
      <c r="M53" s="51"/>
      <c r="N53" s="51"/>
      <c r="O53" s="51"/>
      <c r="P53" s="51"/>
      <c r="Q53" s="51"/>
    </row>
    <row r="54" spans="1:17" ht="15" customHeight="1" x14ac:dyDescent="0.25">
      <c r="A54" s="50"/>
      <c r="B54" s="50">
        <v>1</v>
      </c>
      <c r="C54" s="18">
        <v>22</v>
      </c>
      <c r="D54" s="110" t="s">
        <v>238</v>
      </c>
      <c r="E54" s="17" t="s">
        <v>113</v>
      </c>
      <c r="F54" s="95" t="s">
        <v>7</v>
      </c>
      <c r="G54" s="97">
        <v>5</v>
      </c>
      <c r="H54" s="159"/>
      <c r="I54" s="4">
        <f t="shared" si="2"/>
        <v>0</v>
      </c>
      <c r="J54" s="4">
        <f t="shared" si="3"/>
        <v>0</v>
      </c>
      <c r="K54" s="51"/>
      <c r="L54" s="51"/>
      <c r="M54" s="51"/>
      <c r="N54" s="51"/>
      <c r="O54" s="51"/>
      <c r="P54" s="51"/>
      <c r="Q54" s="51"/>
    </row>
    <row r="55" spans="1:17" ht="15" customHeight="1" x14ac:dyDescent="0.25">
      <c r="A55" s="50"/>
      <c r="B55" s="50">
        <v>1</v>
      </c>
      <c r="C55" s="18">
        <v>22</v>
      </c>
      <c r="D55" s="110" t="s">
        <v>239</v>
      </c>
      <c r="E55" s="17" t="s">
        <v>111</v>
      </c>
      <c r="F55" s="95" t="s">
        <v>7</v>
      </c>
      <c r="G55" s="97">
        <v>5</v>
      </c>
      <c r="H55" s="159"/>
      <c r="I55" s="4">
        <f t="shared" si="2"/>
        <v>0</v>
      </c>
      <c r="J55" s="4">
        <f t="shared" si="3"/>
        <v>0</v>
      </c>
      <c r="K55" s="51"/>
      <c r="L55" s="51"/>
      <c r="M55" s="51"/>
      <c r="N55" s="51"/>
      <c r="O55" s="51"/>
      <c r="P55" s="51"/>
      <c r="Q55" s="51"/>
    </row>
    <row r="56" spans="1:17" ht="15" customHeight="1" x14ac:dyDescent="0.25">
      <c r="A56" s="50"/>
      <c r="B56" s="50">
        <v>1</v>
      </c>
      <c r="C56" s="18">
        <v>22</v>
      </c>
      <c r="D56" s="110" t="s">
        <v>240</v>
      </c>
      <c r="E56" s="17" t="s">
        <v>87</v>
      </c>
      <c r="F56" s="95" t="s">
        <v>7</v>
      </c>
      <c r="G56" s="97">
        <v>5</v>
      </c>
      <c r="H56" s="159"/>
      <c r="I56" s="4">
        <f t="shared" si="2"/>
        <v>0</v>
      </c>
      <c r="J56" s="4">
        <f t="shared" si="3"/>
        <v>0</v>
      </c>
      <c r="K56" s="51"/>
      <c r="L56" s="51"/>
      <c r="M56" s="51"/>
      <c r="N56" s="51"/>
      <c r="O56" s="51"/>
      <c r="P56" s="51"/>
      <c r="Q56" s="51"/>
    </row>
    <row r="57" spans="1:17" ht="15" customHeight="1" x14ac:dyDescent="0.25">
      <c r="A57" s="50"/>
      <c r="B57" s="50">
        <v>1</v>
      </c>
      <c r="C57" s="18">
        <v>22</v>
      </c>
      <c r="D57" s="110" t="s">
        <v>241</v>
      </c>
      <c r="E57" s="17" t="s">
        <v>88</v>
      </c>
      <c r="F57" s="95" t="s">
        <v>7</v>
      </c>
      <c r="G57" s="97">
        <v>5</v>
      </c>
      <c r="H57" s="159"/>
      <c r="I57" s="4">
        <f t="shared" si="2"/>
        <v>0</v>
      </c>
      <c r="J57" s="4">
        <f t="shared" si="3"/>
        <v>0</v>
      </c>
      <c r="K57" s="51"/>
      <c r="L57" s="51"/>
      <c r="M57" s="51"/>
      <c r="N57" s="51"/>
      <c r="O57" s="51"/>
      <c r="P57" s="51"/>
      <c r="Q57" s="51"/>
    </row>
    <row r="58" spans="1:17" ht="15" customHeight="1" x14ac:dyDescent="0.25">
      <c r="A58" s="50"/>
      <c r="B58" s="50">
        <v>1</v>
      </c>
      <c r="C58" s="18">
        <v>22</v>
      </c>
      <c r="D58" s="110" t="s">
        <v>242</v>
      </c>
      <c r="E58" s="17" t="s">
        <v>89</v>
      </c>
      <c r="F58" s="95" t="s">
        <v>7</v>
      </c>
      <c r="G58" s="97">
        <v>5</v>
      </c>
      <c r="H58" s="159"/>
      <c r="I58" s="4">
        <f t="shared" si="2"/>
        <v>0</v>
      </c>
      <c r="J58" s="4">
        <f t="shared" si="3"/>
        <v>0</v>
      </c>
      <c r="K58" s="51"/>
      <c r="L58" s="51"/>
      <c r="M58" s="51"/>
      <c r="N58" s="51"/>
      <c r="O58" s="51"/>
      <c r="P58" s="51"/>
      <c r="Q58" s="51"/>
    </row>
    <row r="59" spans="1:17" ht="15" customHeight="1" x14ac:dyDescent="0.25">
      <c r="A59" s="50"/>
      <c r="B59" s="50">
        <v>1</v>
      </c>
      <c r="C59" s="18">
        <v>22</v>
      </c>
      <c r="D59" s="110" t="s">
        <v>243</v>
      </c>
      <c r="E59" s="17" t="s">
        <v>112</v>
      </c>
      <c r="F59" s="95" t="s">
        <v>7</v>
      </c>
      <c r="G59" s="97">
        <v>5</v>
      </c>
      <c r="H59" s="159"/>
      <c r="I59" s="4">
        <f t="shared" si="2"/>
        <v>0</v>
      </c>
      <c r="J59" s="4">
        <f t="shared" si="3"/>
        <v>0</v>
      </c>
      <c r="K59" s="51"/>
      <c r="L59" s="51"/>
      <c r="M59" s="51"/>
      <c r="N59" s="51"/>
      <c r="O59" s="51"/>
      <c r="P59" s="51"/>
      <c r="Q59" s="51"/>
    </row>
    <row r="60" spans="1:17" ht="15" customHeight="1" x14ac:dyDescent="0.25">
      <c r="A60" s="50"/>
      <c r="B60" s="50">
        <v>1</v>
      </c>
      <c r="C60" s="18">
        <v>22</v>
      </c>
      <c r="D60" s="110" t="s">
        <v>244</v>
      </c>
      <c r="E60" s="17" t="s">
        <v>108</v>
      </c>
      <c r="F60" s="95" t="s">
        <v>7</v>
      </c>
      <c r="G60" s="97">
        <v>5</v>
      </c>
      <c r="H60" s="159"/>
      <c r="I60" s="4">
        <f t="shared" si="2"/>
        <v>0</v>
      </c>
      <c r="J60" s="4">
        <f t="shared" si="3"/>
        <v>0</v>
      </c>
      <c r="K60" s="51"/>
      <c r="L60" s="51"/>
      <c r="M60" s="51"/>
      <c r="N60" s="51"/>
      <c r="O60" s="51"/>
      <c r="P60" s="51"/>
      <c r="Q60" s="51"/>
    </row>
    <row r="61" spans="1:17" ht="30" customHeight="1" x14ac:dyDescent="0.25">
      <c r="A61" s="50"/>
      <c r="B61" s="50">
        <v>1</v>
      </c>
      <c r="C61" s="18">
        <v>22</v>
      </c>
      <c r="D61" s="110" t="s">
        <v>245</v>
      </c>
      <c r="E61" s="17" t="s">
        <v>109</v>
      </c>
      <c r="F61" s="95" t="s">
        <v>7</v>
      </c>
      <c r="G61" s="97">
        <v>5</v>
      </c>
      <c r="H61" s="159"/>
      <c r="I61" s="4">
        <f t="shared" si="2"/>
        <v>0</v>
      </c>
      <c r="J61" s="4">
        <f t="shared" si="3"/>
        <v>0</v>
      </c>
      <c r="K61" s="51"/>
      <c r="L61" s="51"/>
      <c r="M61" s="51"/>
      <c r="N61" s="51"/>
      <c r="O61" s="51"/>
      <c r="P61" s="51"/>
      <c r="Q61" s="51"/>
    </row>
    <row r="62" spans="1:17" ht="30" customHeight="1" x14ac:dyDescent="0.25">
      <c r="A62" s="50"/>
      <c r="B62" s="50">
        <v>1</v>
      </c>
      <c r="C62" s="18">
        <v>22</v>
      </c>
      <c r="D62" s="110" t="s">
        <v>246</v>
      </c>
      <c r="E62" s="17" t="s">
        <v>110</v>
      </c>
      <c r="F62" s="95" t="s">
        <v>7</v>
      </c>
      <c r="G62" s="97">
        <v>5</v>
      </c>
      <c r="H62" s="159"/>
      <c r="I62" s="4">
        <f t="shared" si="2"/>
        <v>0</v>
      </c>
      <c r="J62" s="4">
        <f t="shared" si="3"/>
        <v>0</v>
      </c>
      <c r="K62" s="51"/>
      <c r="L62" s="51"/>
      <c r="M62" s="51"/>
      <c r="N62" s="51"/>
      <c r="O62" s="51"/>
      <c r="P62" s="51"/>
      <c r="Q62" s="51"/>
    </row>
    <row r="63" spans="1:17" ht="15" customHeight="1" x14ac:dyDescent="0.25">
      <c r="A63" s="50"/>
      <c r="B63" s="50">
        <v>1</v>
      </c>
      <c r="C63" s="18">
        <v>22</v>
      </c>
      <c r="D63" s="110" t="s">
        <v>247</v>
      </c>
      <c r="E63" s="17" t="s">
        <v>114</v>
      </c>
      <c r="F63" s="95" t="s">
        <v>7</v>
      </c>
      <c r="G63" s="97">
        <v>5</v>
      </c>
      <c r="H63" s="159"/>
      <c r="I63" s="4">
        <f t="shared" si="2"/>
        <v>0</v>
      </c>
      <c r="J63" s="4">
        <f t="shared" si="3"/>
        <v>0</v>
      </c>
      <c r="K63" s="51"/>
      <c r="L63" s="51"/>
      <c r="M63" s="51"/>
      <c r="N63" s="51"/>
      <c r="O63" s="51"/>
      <c r="P63" s="51"/>
      <c r="Q63" s="51"/>
    </row>
    <row r="64" spans="1:17" ht="15" customHeight="1" x14ac:dyDescent="0.25">
      <c r="A64" s="50"/>
      <c r="B64" s="50">
        <v>1</v>
      </c>
      <c r="C64" s="18">
        <v>22</v>
      </c>
      <c r="D64" s="110" t="s">
        <v>248</v>
      </c>
      <c r="E64" s="17" t="s">
        <v>115</v>
      </c>
      <c r="F64" s="95" t="s">
        <v>7</v>
      </c>
      <c r="G64" s="97">
        <v>5</v>
      </c>
      <c r="H64" s="159"/>
      <c r="I64" s="4">
        <f t="shared" si="2"/>
        <v>0</v>
      </c>
      <c r="J64" s="4">
        <f t="shared" si="3"/>
        <v>0</v>
      </c>
      <c r="K64" s="51"/>
      <c r="L64" s="51"/>
      <c r="M64" s="51"/>
      <c r="N64" s="51"/>
      <c r="O64" s="51"/>
      <c r="P64" s="51"/>
      <c r="Q64" s="51"/>
    </row>
    <row r="65" spans="1:17" ht="15" customHeight="1" x14ac:dyDescent="0.25">
      <c r="A65" s="50"/>
      <c r="B65" s="50">
        <v>1</v>
      </c>
      <c r="C65" s="18">
        <v>22</v>
      </c>
      <c r="D65" s="110" t="s">
        <v>249</v>
      </c>
      <c r="E65" s="17" t="s">
        <v>116</v>
      </c>
      <c r="F65" s="95" t="s">
        <v>7</v>
      </c>
      <c r="G65" s="97">
        <v>5</v>
      </c>
      <c r="H65" s="159"/>
      <c r="I65" s="4">
        <f t="shared" si="2"/>
        <v>0</v>
      </c>
      <c r="J65" s="4">
        <f t="shared" si="3"/>
        <v>0</v>
      </c>
      <c r="K65" s="51"/>
      <c r="L65" s="51"/>
      <c r="M65" s="51"/>
      <c r="N65" s="51"/>
      <c r="O65" s="51"/>
      <c r="P65" s="51"/>
      <c r="Q65" s="51"/>
    </row>
    <row r="66" spans="1:17" ht="15" customHeight="1" x14ac:dyDescent="0.25">
      <c r="A66" s="50"/>
      <c r="B66" s="50">
        <v>1</v>
      </c>
      <c r="C66" s="18">
        <v>22</v>
      </c>
      <c r="D66" s="110" t="s">
        <v>250</v>
      </c>
      <c r="E66" s="17" t="s">
        <v>410</v>
      </c>
      <c r="F66" s="95" t="s">
        <v>390</v>
      </c>
      <c r="G66" s="97">
        <v>15</v>
      </c>
      <c r="H66" s="159"/>
      <c r="I66" s="4">
        <f t="shared" si="2"/>
        <v>0</v>
      </c>
      <c r="J66" s="4">
        <f t="shared" si="3"/>
        <v>0</v>
      </c>
      <c r="K66" s="51"/>
      <c r="L66" s="51"/>
      <c r="M66" s="51"/>
      <c r="N66" s="51"/>
      <c r="O66" s="51"/>
      <c r="P66" s="51"/>
      <c r="Q66" s="51"/>
    </row>
    <row r="67" spans="1:17" ht="29.25" customHeight="1" x14ac:dyDescent="0.25">
      <c r="A67" s="50"/>
      <c r="B67" s="50">
        <v>1</v>
      </c>
      <c r="C67" s="18">
        <v>22</v>
      </c>
      <c r="D67" s="110" t="s">
        <v>251</v>
      </c>
      <c r="E67" s="17" t="s">
        <v>411</v>
      </c>
      <c r="F67" s="95" t="s">
        <v>412</v>
      </c>
      <c r="G67" s="97">
        <v>2</v>
      </c>
      <c r="H67" s="159"/>
      <c r="I67" s="4">
        <f t="shared" ref="I67" si="4">ROUND(G67*H67,2)</f>
        <v>0</v>
      </c>
      <c r="J67" s="4">
        <f t="shared" ref="J67" si="5">ROUND(+I67+(G67*H67/100*$C67),2)</f>
        <v>0</v>
      </c>
      <c r="K67" s="51"/>
      <c r="L67" s="51"/>
      <c r="M67" s="51"/>
      <c r="N67" s="51"/>
      <c r="O67" s="51"/>
      <c r="P67" s="51"/>
      <c r="Q67" s="51"/>
    </row>
    <row r="68" spans="1:17" ht="29.25" customHeight="1" x14ac:dyDescent="0.25">
      <c r="A68" s="50"/>
      <c r="B68" s="50">
        <v>1</v>
      </c>
      <c r="C68" s="18">
        <v>22</v>
      </c>
      <c r="D68" s="110" t="s">
        <v>399</v>
      </c>
      <c r="E68" s="17" t="s">
        <v>415</v>
      </c>
      <c r="F68" s="95" t="s">
        <v>412</v>
      </c>
      <c r="G68" s="97">
        <v>2</v>
      </c>
      <c r="H68" s="159"/>
      <c r="I68" s="4">
        <f t="shared" ref="I68" si="6">ROUND(G68*H68,2)</f>
        <v>0</v>
      </c>
      <c r="J68" s="4">
        <f t="shared" ref="J68" si="7">ROUND(+I68+(G68*H68/100*$C68),2)</f>
        <v>0</v>
      </c>
      <c r="K68" s="51"/>
      <c r="L68" s="51"/>
      <c r="M68" s="51"/>
      <c r="N68" s="51"/>
      <c r="O68" s="51"/>
      <c r="P68" s="51"/>
      <c r="Q68" s="51"/>
    </row>
    <row r="69" spans="1:17" ht="15" customHeight="1" x14ac:dyDescent="0.25">
      <c r="A69" s="50"/>
      <c r="B69" s="50">
        <v>1</v>
      </c>
      <c r="C69" s="66">
        <v>22</v>
      </c>
      <c r="D69" s="110" t="s">
        <v>413</v>
      </c>
      <c r="E69" s="17" t="s">
        <v>153</v>
      </c>
      <c r="F69" s="95" t="s">
        <v>390</v>
      </c>
      <c r="G69" s="97">
        <v>7</v>
      </c>
      <c r="H69" s="159"/>
      <c r="I69" s="4">
        <f t="shared" si="2"/>
        <v>0</v>
      </c>
      <c r="J69" s="4">
        <f t="shared" si="3"/>
        <v>0</v>
      </c>
      <c r="K69" s="51"/>
      <c r="L69" s="51"/>
      <c r="M69" s="51"/>
      <c r="N69" s="51"/>
      <c r="O69" s="51"/>
      <c r="P69" s="51"/>
      <c r="Q69" s="51"/>
    </row>
    <row r="70" spans="1:17" ht="70.5" customHeight="1" x14ac:dyDescent="0.25">
      <c r="A70" s="50"/>
      <c r="B70" s="50">
        <v>1</v>
      </c>
      <c r="C70" s="66">
        <v>22</v>
      </c>
      <c r="D70" s="110" t="s">
        <v>416</v>
      </c>
      <c r="E70" s="17" t="s">
        <v>402</v>
      </c>
      <c r="F70" s="95" t="s">
        <v>7</v>
      </c>
      <c r="G70" s="97">
        <v>5</v>
      </c>
      <c r="H70" s="159"/>
      <c r="I70" s="4">
        <f t="shared" si="2"/>
        <v>0</v>
      </c>
      <c r="J70" s="4">
        <f t="shared" si="3"/>
        <v>0</v>
      </c>
      <c r="K70" s="51"/>
      <c r="L70" s="51"/>
      <c r="M70" s="51"/>
      <c r="N70" s="51"/>
      <c r="O70" s="51"/>
      <c r="P70" s="51"/>
      <c r="Q70" s="51"/>
    </row>
    <row r="71" spans="1:17" ht="15" customHeight="1" x14ac:dyDescent="0.25">
      <c r="A71" s="50"/>
      <c r="B71" s="50">
        <v>1</v>
      </c>
      <c r="C71" s="52"/>
      <c r="D71" s="63"/>
      <c r="E71" s="53"/>
      <c r="F71" s="64"/>
      <c r="G71" s="65"/>
      <c r="H71" s="162"/>
      <c r="I71" s="5"/>
      <c r="J71" s="5"/>
    </row>
    <row r="72" spans="1:17" ht="15" customHeight="1" x14ac:dyDescent="0.25">
      <c r="A72" s="50"/>
      <c r="B72" s="50">
        <v>1</v>
      </c>
      <c r="C72" s="78"/>
      <c r="D72" s="54"/>
      <c r="E72" s="72" t="s">
        <v>254</v>
      </c>
      <c r="F72" s="69"/>
      <c r="G72" s="70"/>
      <c r="H72" s="161"/>
      <c r="I72" s="55">
        <f>SUM(I51:I71)</f>
        <v>0</v>
      </c>
      <c r="J72" s="55">
        <f>SUM(J51:J71)</f>
        <v>0</v>
      </c>
    </row>
    <row r="73" spans="1:17" ht="15" customHeight="1" x14ac:dyDescent="0.25">
      <c r="A73" s="50"/>
      <c r="B73" s="50">
        <v>1</v>
      </c>
      <c r="C73" s="52"/>
      <c r="D73" s="63"/>
      <c r="E73" s="53"/>
      <c r="F73" s="64"/>
      <c r="G73" s="65"/>
      <c r="H73" s="163"/>
      <c r="I73" s="65"/>
      <c r="J73" s="5"/>
    </row>
    <row r="74" spans="1:17" ht="15" customHeight="1" x14ac:dyDescent="0.25">
      <c r="A74" s="50"/>
      <c r="B74" s="50">
        <v>1</v>
      </c>
      <c r="C74" s="52"/>
      <c r="D74" s="11" t="s">
        <v>199</v>
      </c>
      <c r="E74" s="53"/>
      <c r="F74" s="57"/>
      <c r="G74" s="57"/>
      <c r="H74" s="164"/>
      <c r="I74" s="57"/>
      <c r="J74" s="5"/>
    </row>
    <row r="75" spans="1:17" ht="60" customHeight="1" x14ac:dyDescent="0.25">
      <c r="A75" s="50"/>
      <c r="B75" s="50">
        <v>1</v>
      </c>
      <c r="C75" s="67">
        <v>22</v>
      </c>
      <c r="D75" s="18" t="s">
        <v>257</v>
      </c>
      <c r="E75" s="17" t="s">
        <v>118</v>
      </c>
      <c r="F75" s="118" t="s">
        <v>390</v>
      </c>
      <c r="G75" s="97">
        <v>1000</v>
      </c>
      <c r="H75" s="165"/>
      <c r="I75" s="4">
        <f t="shared" ref="I75:I83" si="8">ROUND(G75*H75,2)</f>
        <v>0</v>
      </c>
      <c r="J75" s="4">
        <f t="shared" ref="J75:J83" si="9">ROUND(+I75+(G75*H75/100*$C75),2)</f>
        <v>0</v>
      </c>
      <c r="K75" s="51"/>
      <c r="L75" s="51"/>
      <c r="M75" s="51"/>
      <c r="N75" s="51"/>
      <c r="O75" s="51"/>
      <c r="P75" s="51"/>
      <c r="Q75" s="51"/>
    </row>
    <row r="76" spans="1:17" ht="75" customHeight="1" x14ac:dyDescent="0.25">
      <c r="A76" s="50"/>
      <c r="B76" s="50">
        <v>1</v>
      </c>
      <c r="C76" s="18">
        <v>22</v>
      </c>
      <c r="D76" s="18" t="s">
        <v>258</v>
      </c>
      <c r="E76" s="17" t="s">
        <v>119</v>
      </c>
      <c r="F76" s="118" t="s">
        <v>390</v>
      </c>
      <c r="G76" s="97">
        <v>30</v>
      </c>
      <c r="H76" s="165"/>
      <c r="I76" s="4">
        <f t="shared" si="8"/>
        <v>0</v>
      </c>
      <c r="J76" s="4">
        <f t="shared" si="9"/>
        <v>0</v>
      </c>
      <c r="K76" s="51"/>
      <c r="L76" s="51"/>
      <c r="M76" s="51"/>
      <c r="N76" s="51"/>
      <c r="O76" s="51"/>
      <c r="P76" s="51"/>
      <c r="Q76" s="51"/>
    </row>
    <row r="77" spans="1:17" ht="75" customHeight="1" x14ac:dyDescent="0.25">
      <c r="A77" s="50"/>
      <c r="B77" s="50">
        <v>1</v>
      </c>
      <c r="C77" s="18">
        <v>22</v>
      </c>
      <c r="D77" s="18" t="s">
        <v>259</v>
      </c>
      <c r="E77" s="17" t="s">
        <v>252</v>
      </c>
      <c r="F77" s="95" t="s">
        <v>6</v>
      </c>
      <c r="G77" s="97">
        <v>300</v>
      </c>
      <c r="H77" s="165"/>
      <c r="I77" s="4">
        <f t="shared" si="8"/>
        <v>0</v>
      </c>
      <c r="J77" s="4">
        <f t="shared" si="9"/>
        <v>0</v>
      </c>
      <c r="K77" s="51"/>
      <c r="L77" s="51"/>
      <c r="M77" s="51"/>
      <c r="N77" s="51"/>
      <c r="O77" s="51"/>
      <c r="P77" s="51"/>
      <c r="Q77" s="51"/>
    </row>
    <row r="78" spans="1:17" ht="30" customHeight="1" x14ac:dyDescent="0.25">
      <c r="A78" s="50"/>
      <c r="B78" s="50">
        <v>1</v>
      </c>
      <c r="C78" s="18">
        <v>22</v>
      </c>
      <c r="D78" s="18" t="s">
        <v>260</v>
      </c>
      <c r="E78" s="17" t="s">
        <v>121</v>
      </c>
      <c r="F78" s="95" t="s">
        <v>6</v>
      </c>
      <c r="G78" s="97">
        <v>80</v>
      </c>
      <c r="H78" s="165"/>
      <c r="I78" s="4">
        <f t="shared" si="8"/>
        <v>0</v>
      </c>
      <c r="J78" s="4">
        <f t="shared" si="9"/>
        <v>0</v>
      </c>
      <c r="K78" s="51"/>
      <c r="L78" s="51"/>
      <c r="M78" s="51"/>
      <c r="N78" s="51"/>
      <c r="O78" s="51"/>
      <c r="P78" s="51"/>
      <c r="Q78" s="51"/>
    </row>
    <row r="79" spans="1:17" ht="45" customHeight="1" x14ac:dyDescent="0.25">
      <c r="A79" s="50"/>
      <c r="B79" s="50">
        <v>1</v>
      </c>
      <c r="C79" s="18">
        <v>22</v>
      </c>
      <c r="D79" s="18" t="s">
        <v>261</v>
      </c>
      <c r="E79" s="17" t="s">
        <v>120</v>
      </c>
      <c r="F79" s="118" t="s">
        <v>390</v>
      </c>
      <c r="G79" s="97">
        <v>30</v>
      </c>
      <c r="H79" s="165"/>
      <c r="I79" s="4">
        <f t="shared" si="8"/>
        <v>0</v>
      </c>
      <c r="J79" s="4">
        <f t="shared" si="9"/>
        <v>0</v>
      </c>
      <c r="K79" s="51"/>
      <c r="L79" s="51"/>
      <c r="M79" s="51"/>
      <c r="N79" s="51"/>
      <c r="O79" s="51"/>
      <c r="P79" s="51"/>
      <c r="Q79" s="51"/>
    </row>
    <row r="80" spans="1:17" ht="15" customHeight="1" x14ac:dyDescent="0.25">
      <c r="A80" s="50"/>
      <c r="B80" s="50">
        <v>1</v>
      </c>
      <c r="C80" s="18">
        <v>22</v>
      </c>
      <c r="D80" s="18" t="s">
        <v>262</v>
      </c>
      <c r="E80" s="17" t="s">
        <v>145</v>
      </c>
      <c r="F80" s="118" t="s">
        <v>390</v>
      </c>
      <c r="G80" s="97">
        <v>3500</v>
      </c>
      <c r="H80" s="165"/>
      <c r="I80" s="4">
        <f t="shared" si="8"/>
        <v>0</v>
      </c>
      <c r="J80" s="4">
        <f t="shared" si="9"/>
        <v>0</v>
      </c>
      <c r="K80" s="51"/>
      <c r="L80" s="51"/>
      <c r="M80" s="51"/>
      <c r="N80" s="51"/>
      <c r="O80" s="51"/>
      <c r="P80" s="51"/>
      <c r="Q80" s="51"/>
    </row>
    <row r="81" spans="1:17" ht="15" customHeight="1" x14ac:dyDescent="0.25">
      <c r="A81" s="50"/>
      <c r="B81" s="50">
        <v>1</v>
      </c>
      <c r="C81" s="18">
        <v>22</v>
      </c>
      <c r="D81" s="18" t="s">
        <v>263</v>
      </c>
      <c r="E81" s="17" t="s">
        <v>147</v>
      </c>
      <c r="F81" s="95" t="s">
        <v>6</v>
      </c>
      <c r="G81" s="97">
        <v>50</v>
      </c>
      <c r="H81" s="165"/>
      <c r="I81" s="4">
        <f t="shared" si="8"/>
        <v>0</v>
      </c>
      <c r="J81" s="4">
        <f t="shared" si="9"/>
        <v>0</v>
      </c>
      <c r="K81" s="51"/>
      <c r="L81" s="51"/>
      <c r="M81" s="51"/>
      <c r="N81" s="51"/>
      <c r="O81" s="51"/>
      <c r="P81" s="51"/>
      <c r="Q81" s="51"/>
    </row>
    <row r="82" spans="1:17" ht="15" customHeight="1" x14ac:dyDescent="0.25">
      <c r="A82" s="50"/>
      <c r="B82" s="50">
        <v>1</v>
      </c>
      <c r="C82" s="18">
        <v>22</v>
      </c>
      <c r="D82" s="18" t="s">
        <v>264</v>
      </c>
      <c r="E82" s="17" t="s">
        <v>122</v>
      </c>
      <c r="F82" s="118" t="s">
        <v>390</v>
      </c>
      <c r="G82" s="97">
        <v>30</v>
      </c>
      <c r="H82" s="165"/>
      <c r="I82" s="4">
        <f t="shared" si="8"/>
        <v>0</v>
      </c>
      <c r="J82" s="4">
        <f t="shared" si="9"/>
        <v>0</v>
      </c>
      <c r="K82" s="51"/>
      <c r="L82" s="51"/>
      <c r="M82" s="51"/>
      <c r="N82" s="51"/>
      <c r="O82" s="51"/>
      <c r="P82" s="51"/>
      <c r="Q82" s="51"/>
    </row>
    <row r="83" spans="1:17" ht="15" customHeight="1" x14ac:dyDescent="0.25">
      <c r="A83" s="50"/>
      <c r="B83" s="50">
        <v>1</v>
      </c>
      <c r="C83" s="18">
        <v>22</v>
      </c>
      <c r="D83" s="18" t="s">
        <v>265</v>
      </c>
      <c r="E83" s="17" t="s">
        <v>123</v>
      </c>
      <c r="F83" s="118" t="s">
        <v>390</v>
      </c>
      <c r="G83" s="97">
        <v>150</v>
      </c>
      <c r="H83" s="165"/>
      <c r="I83" s="4">
        <f t="shared" si="8"/>
        <v>0</v>
      </c>
      <c r="J83" s="4">
        <f t="shared" si="9"/>
        <v>0</v>
      </c>
      <c r="K83" s="51"/>
      <c r="L83" s="51"/>
      <c r="M83" s="51"/>
      <c r="N83" s="51"/>
      <c r="O83" s="51"/>
      <c r="P83" s="51"/>
      <c r="Q83" s="51"/>
    </row>
    <row r="84" spans="1:17" ht="15" customHeight="1" x14ac:dyDescent="0.25">
      <c r="A84" s="50"/>
      <c r="B84" s="50">
        <v>1</v>
      </c>
      <c r="C84" s="68"/>
      <c r="D84" s="71"/>
      <c r="E84" s="72" t="s">
        <v>255</v>
      </c>
      <c r="F84" s="69"/>
      <c r="G84" s="70"/>
      <c r="H84" s="161"/>
      <c r="I84" s="55">
        <f>SUM(I75:I83)</f>
        <v>0</v>
      </c>
      <c r="J84" s="55">
        <f>SUM(J75:J83)</f>
        <v>0</v>
      </c>
    </row>
    <row r="85" spans="1:17" ht="15" customHeight="1" x14ac:dyDescent="0.25">
      <c r="A85" s="50"/>
      <c r="B85" s="50">
        <v>1</v>
      </c>
      <c r="C85" s="52"/>
      <c r="D85" s="58"/>
      <c r="E85" s="60"/>
      <c r="F85" s="58"/>
      <c r="G85" s="61"/>
      <c r="H85" s="166"/>
      <c r="I85" s="5"/>
      <c r="J85" s="5"/>
    </row>
    <row r="86" spans="1:17" ht="15" customHeight="1" x14ac:dyDescent="0.25">
      <c r="B86" s="50">
        <v>1</v>
      </c>
      <c r="H86" s="158"/>
    </row>
    <row r="87" spans="1:17" ht="15" customHeight="1" x14ac:dyDescent="0.25">
      <c r="A87" s="50"/>
      <c r="B87" s="50">
        <v>1</v>
      </c>
      <c r="C87" s="31"/>
      <c r="D87" s="19" t="s">
        <v>31</v>
      </c>
      <c r="E87" s="72" t="s">
        <v>30</v>
      </c>
      <c r="F87" s="69"/>
      <c r="G87" s="70"/>
      <c r="H87" s="161"/>
      <c r="I87" s="55">
        <f>+I84+I72+I48</f>
        <v>0</v>
      </c>
      <c r="J87" s="55">
        <f>+J84+J72+J48</f>
        <v>0</v>
      </c>
    </row>
    <row r="88" spans="1:17" s="6" customFormat="1" ht="15" customHeight="1" x14ac:dyDescent="0.25">
      <c r="A88" s="74"/>
      <c r="B88" s="50">
        <v>1</v>
      </c>
      <c r="C88" s="34"/>
      <c r="D88" s="10" t="s">
        <v>20</v>
      </c>
      <c r="E88" s="7"/>
      <c r="F88" s="96"/>
      <c r="G88" s="7"/>
      <c r="H88" s="167"/>
      <c r="I88" s="7"/>
      <c r="J88" s="7"/>
    </row>
    <row r="89" spans="1:17" s="6" customFormat="1" ht="15" customHeight="1" x14ac:dyDescent="0.25">
      <c r="A89" s="74"/>
      <c r="B89" s="50">
        <v>1</v>
      </c>
      <c r="C89" s="34"/>
      <c r="D89" s="10"/>
      <c r="E89" s="7"/>
      <c r="F89" s="96"/>
      <c r="G89" s="7"/>
      <c r="H89" s="167"/>
      <c r="I89" s="7"/>
      <c r="J89" s="7"/>
    </row>
    <row r="90" spans="1:17" ht="15" customHeight="1" x14ac:dyDescent="0.25">
      <c r="A90" s="50"/>
      <c r="B90" s="50">
        <v>1</v>
      </c>
      <c r="C90" s="31"/>
      <c r="D90" s="3" t="s">
        <v>29</v>
      </c>
      <c r="E90" s="40"/>
      <c r="F90" s="58"/>
      <c r="G90" s="7"/>
      <c r="H90" s="167"/>
      <c r="I90" s="7"/>
      <c r="J90" s="7"/>
    </row>
    <row r="91" spans="1:17" ht="15" customHeight="1" x14ac:dyDescent="0.25">
      <c r="B91" s="50">
        <v>1</v>
      </c>
      <c r="D91" s="3" t="s">
        <v>256</v>
      </c>
      <c r="H91" s="158"/>
    </row>
    <row r="92" spans="1:17" ht="15" customHeight="1" x14ac:dyDescent="0.25">
      <c r="A92" s="50"/>
      <c r="B92" s="50">
        <v>1</v>
      </c>
      <c r="C92" s="18">
        <v>22</v>
      </c>
      <c r="D92" s="18" t="s">
        <v>267</v>
      </c>
      <c r="E92" s="17" t="s">
        <v>173</v>
      </c>
      <c r="F92" s="89" t="s">
        <v>18</v>
      </c>
      <c r="G92" s="97">
        <v>5</v>
      </c>
      <c r="H92" s="165"/>
      <c r="I92" s="4">
        <f t="shared" ref="I92:I116" si="10">ROUND(G92*H92,2)</f>
        <v>0</v>
      </c>
      <c r="J92" s="4">
        <f>ROUND(+I92+(G92*H92/100*$C92),2)</f>
        <v>0</v>
      </c>
      <c r="K92" s="51"/>
      <c r="L92" s="51"/>
      <c r="M92" s="51"/>
      <c r="N92" s="51"/>
      <c r="O92" s="51"/>
      <c r="P92" s="51"/>
      <c r="Q92" s="51"/>
    </row>
    <row r="93" spans="1:17" ht="15" customHeight="1" x14ac:dyDescent="0.25">
      <c r="A93" s="50"/>
      <c r="B93" s="50">
        <v>1</v>
      </c>
      <c r="C93" s="18">
        <v>22</v>
      </c>
      <c r="D93" s="18" t="s">
        <v>268</v>
      </c>
      <c r="E93" s="17" t="s">
        <v>169</v>
      </c>
      <c r="F93" s="89" t="s">
        <v>18</v>
      </c>
      <c r="G93" s="97">
        <v>2</v>
      </c>
      <c r="H93" s="165"/>
      <c r="I93" s="4">
        <f t="shared" si="10"/>
        <v>0</v>
      </c>
      <c r="J93" s="4">
        <f t="shared" ref="J93:J116" si="11">ROUND(+I93+(G93*H93/100*$C93),2)</f>
        <v>0</v>
      </c>
      <c r="K93" s="51"/>
      <c r="L93" s="51"/>
      <c r="M93" s="51"/>
      <c r="N93" s="51"/>
      <c r="O93" s="51"/>
      <c r="P93" s="51"/>
      <c r="Q93" s="51"/>
    </row>
    <row r="94" spans="1:17" ht="15" customHeight="1" x14ac:dyDescent="0.25">
      <c r="A94" s="50"/>
      <c r="B94" s="50">
        <v>1</v>
      </c>
      <c r="C94" s="18">
        <v>22</v>
      </c>
      <c r="D94" s="18" t="s">
        <v>269</v>
      </c>
      <c r="E94" s="17" t="s">
        <v>170</v>
      </c>
      <c r="F94" s="89" t="s">
        <v>18</v>
      </c>
      <c r="G94" s="97">
        <v>2</v>
      </c>
      <c r="H94" s="165"/>
      <c r="I94" s="4">
        <f t="shared" si="10"/>
        <v>0</v>
      </c>
      <c r="J94" s="4">
        <f t="shared" si="11"/>
        <v>0</v>
      </c>
      <c r="K94" s="51"/>
      <c r="L94" s="51"/>
      <c r="M94" s="51"/>
      <c r="N94" s="51"/>
      <c r="O94" s="51"/>
      <c r="P94" s="51"/>
      <c r="Q94" s="51"/>
    </row>
    <row r="95" spans="1:17" ht="15" customHeight="1" x14ac:dyDescent="0.25">
      <c r="A95" s="50"/>
      <c r="B95" s="50">
        <v>1</v>
      </c>
      <c r="C95" s="18">
        <v>22</v>
      </c>
      <c r="D95" s="18" t="s">
        <v>270</v>
      </c>
      <c r="E95" s="17" t="s">
        <v>171</v>
      </c>
      <c r="F95" s="89" t="s">
        <v>18</v>
      </c>
      <c r="G95" s="97">
        <v>2</v>
      </c>
      <c r="H95" s="165"/>
      <c r="I95" s="4">
        <f t="shared" si="10"/>
        <v>0</v>
      </c>
      <c r="J95" s="4">
        <f t="shared" si="11"/>
        <v>0</v>
      </c>
      <c r="K95" s="51"/>
      <c r="L95" s="51"/>
      <c r="M95" s="51"/>
      <c r="N95" s="51"/>
      <c r="O95" s="51"/>
      <c r="P95" s="51"/>
      <c r="Q95" s="51"/>
    </row>
    <row r="96" spans="1:17" ht="15" customHeight="1" x14ac:dyDescent="0.25">
      <c r="A96" s="50"/>
      <c r="B96" s="50">
        <v>1</v>
      </c>
      <c r="C96" s="18">
        <v>22</v>
      </c>
      <c r="D96" s="18" t="s">
        <v>271</v>
      </c>
      <c r="E96" s="17" t="s">
        <v>172</v>
      </c>
      <c r="F96" s="89" t="s">
        <v>7</v>
      </c>
      <c r="G96" s="97">
        <v>10</v>
      </c>
      <c r="H96" s="165"/>
      <c r="I96" s="4">
        <f t="shared" si="10"/>
        <v>0</v>
      </c>
      <c r="J96" s="4">
        <f t="shared" si="11"/>
        <v>0</v>
      </c>
      <c r="K96" s="51"/>
      <c r="L96" s="51"/>
      <c r="M96" s="51"/>
      <c r="N96" s="51"/>
      <c r="O96" s="51"/>
      <c r="P96" s="51"/>
      <c r="Q96" s="51"/>
    </row>
    <row r="97" spans="1:17" ht="15" customHeight="1" x14ac:dyDescent="0.25">
      <c r="A97" s="50"/>
      <c r="B97" s="50">
        <v>1</v>
      </c>
      <c r="C97" s="18">
        <v>22</v>
      </c>
      <c r="D97" s="18" t="s">
        <v>272</v>
      </c>
      <c r="E97" s="17" t="s">
        <v>400</v>
      </c>
      <c r="F97" s="89" t="s">
        <v>7</v>
      </c>
      <c r="G97" s="97">
        <v>5</v>
      </c>
      <c r="H97" s="165"/>
      <c r="I97" s="4">
        <f t="shared" si="10"/>
        <v>0</v>
      </c>
      <c r="J97" s="4">
        <f t="shared" si="11"/>
        <v>0</v>
      </c>
      <c r="K97" s="51"/>
      <c r="L97" s="51"/>
      <c r="M97" s="51"/>
      <c r="N97" s="51"/>
      <c r="O97" s="51"/>
      <c r="P97" s="51"/>
      <c r="Q97" s="51"/>
    </row>
    <row r="98" spans="1:17" ht="15" customHeight="1" x14ac:dyDescent="0.25">
      <c r="A98" s="50"/>
      <c r="B98" s="50">
        <v>1</v>
      </c>
      <c r="C98" s="18">
        <v>22</v>
      </c>
      <c r="D98" s="18" t="s">
        <v>273</v>
      </c>
      <c r="E98" s="17" t="s">
        <v>401</v>
      </c>
      <c r="F98" s="89" t="s">
        <v>7</v>
      </c>
      <c r="G98" s="97">
        <v>5</v>
      </c>
      <c r="H98" s="165"/>
      <c r="I98" s="4">
        <f t="shared" ref="I98" si="12">ROUND(G98*H98,2)</f>
        <v>0</v>
      </c>
      <c r="J98" s="4">
        <f t="shared" ref="J98" si="13">ROUND(+I98+(G98*H98/100*$C98),2)</f>
        <v>0</v>
      </c>
    </row>
    <row r="99" spans="1:17" ht="15" customHeight="1" x14ac:dyDescent="0.25">
      <c r="A99" s="50"/>
      <c r="B99" s="50">
        <v>1</v>
      </c>
      <c r="C99" s="18">
        <v>22</v>
      </c>
      <c r="D99" s="18" t="s">
        <v>274</v>
      </c>
      <c r="E99" s="17" t="s">
        <v>160</v>
      </c>
      <c r="F99" s="89" t="s">
        <v>10</v>
      </c>
      <c r="G99" s="97">
        <v>140</v>
      </c>
      <c r="H99" s="165"/>
      <c r="I99" s="4">
        <f t="shared" si="10"/>
        <v>0</v>
      </c>
      <c r="J99" s="4">
        <f t="shared" si="11"/>
        <v>0</v>
      </c>
      <c r="K99" s="51"/>
      <c r="L99" s="51"/>
      <c r="M99" s="51"/>
      <c r="N99" s="51"/>
      <c r="O99" s="51"/>
      <c r="P99" s="51"/>
      <c r="Q99" s="51"/>
    </row>
    <row r="100" spans="1:17" ht="15" customHeight="1" x14ac:dyDescent="0.25">
      <c r="A100" s="50"/>
      <c r="B100" s="50">
        <v>1</v>
      </c>
      <c r="C100" s="18">
        <v>22</v>
      </c>
      <c r="D100" s="18" t="s">
        <v>275</v>
      </c>
      <c r="E100" s="17" t="s">
        <v>161</v>
      </c>
      <c r="F100" s="89" t="s">
        <v>10</v>
      </c>
      <c r="G100" s="97">
        <v>140</v>
      </c>
      <c r="H100" s="165"/>
      <c r="I100" s="4">
        <f t="shared" si="10"/>
        <v>0</v>
      </c>
      <c r="J100" s="4">
        <f t="shared" si="11"/>
        <v>0</v>
      </c>
      <c r="K100" s="51"/>
      <c r="L100" s="51"/>
      <c r="M100" s="51"/>
      <c r="N100" s="51"/>
      <c r="O100" s="51"/>
      <c r="P100" s="51"/>
      <c r="Q100" s="51"/>
    </row>
    <row r="101" spans="1:17" ht="15" customHeight="1" x14ac:dyDescent="0.25">
      <c r="A101" s="50"/>
      <c r="B101" s="50">
        <v>1</v>
      </c>
      <c r="C101" s="18">
        <v>22</v>
      </c>
      <c r="D101" s="18" t="s">
        <v>276</v>
      </c>
      <c r="E101" s="17" t="s">
        <v>159</v>
      </c>
      <c r="F101" s="89" t="s">
        <v>7</v>
      </c>
      <c r="G101" s="97">
        <v>1</v>
      </c>
      <c r="H101" s="165"/>
      <c r="I101" s="4">
        <f t="shared" si="10"/>
        <v>0</v>
      </c>
      <c r="J101" s="4">
        <f t="shared" si="11"/>
        <v>0</v>
      </c>
      <c r="K101" s="51"/>
      <c r="L101" s="51"/>
      <c r="M101" s="51"/>
      <c r="N101" s="51"/>
      <c r="O101" s="51"/>
      <c r="P101" s="51"/>
      <c r="Q101" s="51"/>
    </row>
    <row r="102" spans="1:17" ht="15" customHeight="1" x14ac:dyDescent="0.25">
      <c r="A102" s="50"/>
      <c r="B102" s="50">
        <v>1</v>
      </c>
      <c r="C102" s="18">
        <v>22</v>
      </c>
      <c r="D102" s="18" t="s">
        <v>277</v>
      </c>
      <c r="E102" s="17" t="s">
        <v>158</v>
      </c>
      <c r="F102" s="89" t="s">
        <v>7</v>
      </c>
      <c r="G102" s="97">
        <v>1</v>
      </c>
      <c r="H102" s="165"/>
      <c r="I102" s="4">
        <f t="shared" si="10"/>
        <v>0</v>
      </c>
      <c r="J102" s="4">
        <f t="shared" si="11"/>
        <v>0</v>
      </c>
      <c r="K102" s="51"/>
      <c r="L102" s="51"/>
      <c r="M102" s="51"/>
      <c r="N102" s="51"/>
      <c r="O102" s="51"/>
      <c r="P102" s="51"/>
      <c r="Q102" s="51"/>
    </row>
    <row r="103" spans="1:17" ht="15" customHeight="1" x14ac:dyDescent="0.25">
      <c r="A103" s="50"/>
      <c r="B103" s="50">
        <v>1</v>
      </c>
      <c r="C103" s="18">
        <v>22</v>
      </c>
      <c r="D103" s="18" t="s">
        <v>278</v>
      </c>
      <c r="E103" s="17" t="s">
        <v>156</v>
      </c>
      <c r="F103" s="89" t="s">
        <v>7</v>
      </c>
      <c r="G103" s="97">
        <v>1</v>
      </c>
      <c r="H103" s="165"/>
      <c r="I103" s="4">
        <f t="shared" si="10"/>
        <v>0</v>
      </c>
      <c r="J103" s="4">
        <f t="shared" si="11"/>
        <v>0</v>
      </c>
      <c r="K103" s="51"/>
      <c r="L103" s="51"/>
      <c r="M103" s="51"/>
      <c r="N103" s="51"/>
      <c r="O103" s="51"/>
      <c r="P103" s="51"/>
      <c r="Q103" s="51"/>
    </row>
    <row r="104" spans="1:17" ht="30" customHeight="1" x14ac:dyDescent="0.25">
      <c r="A104" s="50"/>
      <c r="B104" s="50">
        <v>1</v>
      </c>
      <c r="C104" s="18">
        <v>22</v>
      </c>
      <c r="D104" s="18" t="s">
        <v>279</v>
      </c>
      <c r="E104" s="17" t="s">
        <v>157</v>
      </c>
      <c r="F104" s="89" t="s">
        <v>7</v>
      </c>
      <c r="G104" s="97">
        <v>2</v>
      </c>
      <c r="H104" s="165"/>
      <c r="I104" s="4">
        <f t="shared" si="10"/>
        <v>0</v>
      </c>
      <c r="J104" s="4">
        <f t="shared" si="11"/>
        <v>0</v>
      </c>
      <c r="K104" s="51"/>
      <c r="L104" s="51"/>
      <c r="M104" s="51"/>
      <c r="N104" s="51"/>
      <c r="O104" s="51"/>
      <c r="P104" s="51"/>
      <c r="Q104" s="51"/>
    </row>
    <row r="105" spans="1:17" ht="30" customHeight="1" x14ac:dyDescent="0.25">
      <c r="A105" s="50"/>
      <c r="B105" s="50">
        <v>1</v>
      </c>
      <c r="C105" s="18">
        <v>22</v>
      </c>
      <c r="D105" s="18" t="s">
        <v>280</v>
      </c>
      <c r="E105" s="17" t="s">
        <v>155</v>
      </c>
      <c r="F105" s="89" t="s">
        <v>7</v>
      </c>
      <c r="G105" s="97">
        <v>2</v>
      </c>
      <c r="H105" s="165"/>
      <c r="I105" s="4">
        <f t="shared" si="10"/>
        <v>0</v>
      </c>
      <c r="J105" s="4">
        <f t="shared" si="11"/>
        <v>0</v>
      </c>
      <c r="K105" s="51"/>
      <c r="L105" s="51"/>
      <c r="M105" s="51"/>
      <c r="N105" s="51"/>
      <c r="O105" s="51"/>
      <c r="P105" s="51"/>
      <c r="Q105" s="51"/>
    </row>
    <row r="106" spans="1:17" ht="15" customHeight="1" x14ac:dyDescent="0.25">
      <c r="A106" s="50"/>
      <c r="B106" s="50">
        <v>1</v>
      </c>
      <c r="C106" s="18">
        <v>22</v>
      </c>
      <c r="D106" s="18" t="s">
        <v>281</v>
      </c>
      <c r="E106" s="17" t="s">
        <v>63</v>
      </c>
      <c r="F106" s="89" t="s">
        <v>10</v>
      </c>
      <c r="G106" s="97">
        <v>1</v>
      </c>
      <c r="H106" s="165"/>
      <c r="I106" s="4">
        <f t="shared" si="10"/>
        <v>0</v>
      </c>
      <c r="J106" s="4">
        <f t="shared" si="11"/>
        <v>0</v>
      </c>
      <c r="K106" s="51"/>
      <c r="L106" s="51"/>
      <c r="M106" s="51"/>
      <c r="N106" s="51"/>
      <c r="O106" s="51"/>
      <c r="P106" s="51"/>
      <c r="Q106" s="51"/>
    </row>
    <row r="107" spans="1:17" ht="36" customHeight="1" x14ac:dyDescent="0.25">
      <c r="A107" s="50"/>
      <c r="B107" s="50">
        <v>1</v>
      </c>
      <c r="C107" s="18">
        <v>22</v>
      </c>
      <c r="D107" s="18" t="s">
        <v>282</v>
      </c>
      <c r="E107" s="17" t="s">
        <v>168</v>
      </c>
      <c r="F107" s="89" t="s">
        <v>7</v>
      </c>
      <c r="G107" s="97">
        <v>2</v>
      </c>
      <c r="H107" s="165"/>
      <c r="I107" s="4">
        <f t="shared" si="10"/>
        <v>0</v>
      </c>
      <c r="J107" s="4">
        <f t="shared" si="11"/>
        <v>0</v>
      </c>
      <c r="K107" s="51"/>
      <c r="L107" s="51"/>
      <c r="M107" s="51"/>
      <c r="N107" s="51"/>
      <c r="O107" s="51"/>
      <c r="P107" s="51"/>
      <c r="Q107" s="51"/>
    </row>
    <row r="108" spans="1:17" ht="15" customHeight="1" x14ac:dyDescent="0.25">
      <c r="A108" s="50"/>
      <c r="B108" s="50">
        <v>1</v>
      </c>
      <c r="C108" s="18">
        <v>22</v>
      </c>
      <c r="D108" s="18" t="s">
        <v>283</v>
      </c>
      <c r="E108" s="17" t="s">
        <v>33</v>
      </c>
      <c r="F108" s="89" t="s">
        <v>32</v>
      </c>
      <c r="G108" s="97">
        <v>50</v>
      </c>
      <c r="H108" s="165"/>
      <c r="I108" s="4">
        <f t="shared" si="10"/>
        <v>0</v>
      </c>
      <c r="J108" s="4">
        <f t="shared" si="11"/>
        <v>0</v>
      </c>
      <c r="K108" s="51"/>
      <c r="L108" s="51"/>
      <c r="M108" s="51"/>
      <c r="N108" s="51"/>
      <c r="O108" s="51"/>
      <c r="P108" s="51"/>
      <c r="Q108" s="51"/>
    </row>
    <row r="109" spans="1:17" ht="15" customHeight="1" x14ac:dyDescent="0.25">
      <c r="A109" s="50"/>
      <c r="B109" s="50">
        <v>1</v>
      </c>
      <c r="C109" s="18">
        <v>22</v>
      </c>
      <c r="D109" s="18" t="s">
        <v>284</v>
      </c>
      <c r="E109" s="17" t="s">
        <v>163</v>
      </c>
      <c r="F109" s="89" t="s">
        <v>10</v>
      </c>
      <c r="G109" s="97">
        <v>30</v>
      </c>
      <c r="H109" s="165"/>
      <c r="I109" s="4">
        <f t="shared" si="10"/>
        <v>0</v>
      </c>
      <c r="J109" s="4">
        <f t="shared" si="11"/>
        <v>0</v>
      </c>
      <c r="K109" s="51"/>
      <c r="L109" s="51"/>
      <c r="M109" s="51"/>
      <c r="N109" s="51"/>
      <c r="O109" s="51"/>
      <c r="P109" s="51"/>
      <c r="Q109" s="51"/>
    </row>
    <row r="110" spans="1:17" ht="15" customHeight="1" x14ac:dyDescent="0.25">
      <c r="A110" s="50"/>
      <c r="B110" s="50">
        <v>1</v>
      </c>
      <c r="C110" s="18">
        <v>22</v>
      </c>
      <c r="D110" s="18" t="s">
        <v>285</v>
      </c>
      <c r="E110" s="17" t="s">
        <v>164</v>
      </c>
      <c r="F110" s="89" t="s">
        <v>10</v>
      </c>
      <c r="G110" s="97">
        <v>10</v>
      </c>
      <c r="H110" s="165"/>
      <c r="I110" s="4">
        <f t="shared" si="10"/>
        <v>0</v>
      </c>
      <c r="J110" s="4">
        <f t="shared" si="11"/>
        <v>0</v>
      </c>
      <c r="K110" s="51"/>
      <c r="L110" s="51"/>
      <c r="M110" s="51"/>
      <c r="N110" s="51"/>
      <c r="O110" s="51"/>
      <c r="P110" s="51"/>
      <c r="Q110" s="51"/>
    </row>
    <row r="111" spans="1:17" ht="15" customHeight="1" x14ac:dyDescent="0.25">
      <c r="A111" s="50"/>
      <c r="B111" s="50">
        <v>1</v>
      </c>
      <c r="C111" s="18">
        <v>22</v>
      </c>
      <c r="D111" s="18" t="s">
        <v>286</v>
      </c>
      <c r="E111" s="17" t="s">
        <v>165</v>
      </c>
      <c r="F111" s="89" t="s">
        <v>10</v>
      </c>
      <c r="G111" s="97">
        <v>15</v>
      </c>
      <c r="H111" s="165"/>
      <c r="I111" s="4">
        <f t="shared" si="10"/>
        <v>0</v>
      </c>
      <c r="J111" s="4">
        <f t="shared" si="11"/>
        <v>0</v>
      </c>
      <c r="K111" s="51"/>
      <c r="L111" s="51"/>
      <c r="M111" s="51"/>
      <c r="N111" s="51"/>
      <c r="O111" s="51"/>
      <c r="P111" s="51"/>
      <c r="Q111" s="51"/>
    </row>
    <row r="112" spans="1:17" ht="15" customHeight="1" x14ac:dyDescent="0.25">
      <c r="A112" s="50"/>
      <c r="B112" s="50">
        <v>1</v>
      </c>
      <c r="C112" s="18">
        <v>22</v>
      </c>
      <c r="D112" s="18" t="s">
        <v>287</v>
      </c>
      <c r="E112" s="17" t="s">
        <v>166</v>
      </c>
      <c r="F112" s="89" t="s">
        <v>10</v>
      </c>
      <c r="G112" s="97">
        <v>30</v>
      </c>
      <c r="H112" s="165"/>
      <c r="I112" s="4">
        <f t="shared" si="10"/>
        <v>0</v>
      </c>
      <c r="J112" s="4">
        <f t="shared" si="11"/>
        <v>0</v>
      </c>
      <c r="K112" s="51"/>
      <c r="L112" s="51"/>
      <c r="M112" s="51"/>
      <c r="N112" s="51"/>
      <c r="O112" s="51"/>
      <c r="P112" s="51"/>
      <c r="Q112" s="51"/>
    </row>
    <row r="113" spans="1:18" ht="15" customHeight="1" x14ac:dyDescent="0.25">
      <c r="A113" s="50"/>
      <c r="B113" s="50">
        <v>1</v>
      </c>
      <c r="C113" s="18">
        <v>22</v>
      </c>
      <c r="D113" s="18" t="s">
        <v>288</v>
      </c>
      <c r="E113" s="17" t="s">
        <v>167</v>
      </c>
      <c r="F113" s="89" t="s">
        <v>10</v>
      </c>
      <c r="G113" s="97">
        <v>5</v>
      </c>
      <c r="H113" s="165"/>
      <c r="I113" s="4">
        <f t="shared" si="10"/>
        <v>0</v>
      </c>
      <c r="J113" s="4">
        <f t="shared" si="11"/>
        <v>0</v>
      </c>
      <c r="K113" s="51"/>
      <c r="L113" s="51"/>
      <c r="M113" s="51"/>
      <c r="N113" s="51"/>
      <c r="O113" s="51"/>
      <c r="P113" s="51"/>
      <c r="Q113" s="51"/>
    </row>
    <row r="114" spans="1:18" ht="30" customHeight="1" x14ac:dyDescent="0.25">
      <c r="A114" s="50"/>
      <c r="B114" s="50">
        <v>1</v>
      </c>
      <c r="C114" s="18">
        <v>22</v>
      </c>
      <c r="D114" s="18" t="s">
        <v>289</v>
      </c>
      <c r="E114" s="17" t="s">
        <v>26</v>
      </c>
      <c r="F114" s="89" t="s">
        <v>27</v>
      </c>
      <c r="G114" s="97">
        <v>3</v>
      </c>
      <c r="H114" s="165"/>
      <c r="I114" s="4">
        <f>ROUND(G114*H114,2)</f>
        <v>0</v>
      </c>
      <c r="J114" s="4">
        <f>ROUND(+I114+(G114*H114/100*$C114),2)</f>
        <v>0</v>
      </c>
      <c r="K114" s="51"/>
      <c r="L114" s="51"/>
      <c r="M114" s="51"/>
      <c r="N114" s="51"/>
      <c r="O114" s="51"/>
      <c r="P114" s="51"/>
      <c r="Q114" s="51"/>
    </row>
    <row r="115" spans="1:18" ht="30.75" customHeight="1" x14ac:dyDescent="0.25">
      <c r="A115" s="50"/>
      <c r="B115" s="50">
        <v>1</v>
      </c>
      <c r="C115" s="18">
        <v>22</v>
      </c>
      <c r="D115" s="18" t="s">
        <v>381</v>
      </c>
      <c r="E115" s="17" t="s">
        <v>28</v>
      </c>
      <c r="F115" s="89" t="s">
        <v>27</v>
      </c>
      <c r="G115" s="97">
        <v>3</v>
      </c>
      <c r="H115" s="165"/>
      <c r="I115" s="4">
        <f t="shared" si="10"/>
        <v>0</v>
      </c>
      <c r="J115" s="4">
        <f t="shared" si="11"/>
        <v>0</v>
      </c>
      <c r="K115" s="51"/>
      <c r="L115" s="51"/>
      <c r="M115" s="51"/>
      <c r="N115" s="51"/>
      <c r="O115" s="51"/>
      <c r="P115" s="51"/>
      <c r="Q115" s="51"/>
    </row>
    <row r="116" spans="1:18" ht="15" customHeight="1" x14ac:dyDescent="0.25">
      <c r="A116" s="50"/>
      <c r="B116" s="50">
        <v>1</v>
      </c>
      <c r="C116" s="18">
        <v>22</v>
      </c>
      <c r="D116" s="18" t="s">
        <v>382</v>
      </c>
      <c r="E116" s="17" t="s">
        <v>393</v>
      </c>
      <c r="F116" s="89" t="s">
        <v>27</v>
      </c>
      <c r="G116" s="97">
        <v>3</v>
      </c>
      <c r="H116" s="165"/>
      <c r="I116" s="4">
        <f t="shared" si="10"/>
        <v>0</v>
      </c>
      <c r="J116" s="4">
        <f t="shared" si="11"/>
        <v>0</v>
      </c>
      <c r="K116" s="51"/>
      <c r="L116" s="51"/>
      <c r="M116" s="51"/>
      <c r="N116" s="51"/>
      <c r="O116" s="51"/>
      <c r="P116" s="51"/>
      <c r="Q116" s="51"/>
    </row>
    <row r="117" spans="1:18" ht="15" customHeight="1" x14ac:dyDescent="0.25">
      <c r="A117" s="50"/>
      <c r="B117" s="50">
        <v>1</v>
      </c>
      <c r="C117" s="18">
        <v>22</v>
      </c>
      <c r="D117" s="18" t="s">
        <v>383</v>
      </c>
      <c r="E117" s="17" t="s">
        <v>394</v>
      </c>
      <c r="F117" s="89" t="s">
        <v>27</v>
      </c>
      <c r="G117" s="97">
        <v>3</v>
      </c>
      <c r="H117" s="165"/>
      <c r="I117" s="4">
        <f t="shared" ref="I117:I122" si="14">ROUND(G117*H117,2)</f>
        <v>0</v>
      </c>
      <c r="J117" s="4">
        <f t="shared" ref="J117:J122" si="15">ROUND(+I117+(G117*H117/100*$C117),2)</f>
        <v>0</v>
      </c>
      <c r="K117" s="51"/>
      <c r="L117" s="51"/>
      <c r="M117" s="51"/>
      <c r="N117" s="51"/>
      <c r="O117" s="51"/>
      <c r="P117" s="51"/>
      <c r="Q117" s="51"/>
    </row>
    <row r="118" spans="1:18" ht="15" customHeight="1" x14ac:dyDescent="0.25">
      <c r="A118" s="50"/>
      <c r="B118" s="50">
        <v>1</v>
      </c>
      <c r="C118" s="18">
        <v>22</v>
      </c>
      <c r="D118" s="18" t="s">
        <v>384</v>
      </c>
      <c r="E118" s="17" t="s">
        <v>395</v>
      </c>
      <c r="F118" s="89" t="s">
        <v>27</v>
      </c>
      <c r="G118" s="97">
        <v>10</v>
      </c>
      <c r="H118" s="165"/>
      <c r="I118" s="4">
        <f t="shared" si="14"/>
        <v>0</v>
      </c>
      <c r="J118" s="4">
        <f t="shared" si="15"/>
        <v>0</v>
      </c>
      <c r="K118" s="51"/>
      <c r="L118" s="51"/>
      <c r="M118" s="51"/>
      <c r="N118" s="51"/>
      <c r="O118" s="51"/>
      <c r="P118" s="51"/>
      <c r="Q118" s="51"/>
    </row>
    <row r="119" spans="1:18" ht="15" customHeight="1" x14ac:dyDescent="0.25">
      <c r="A119" s="50"/>
      <c r="B119" s="50">
        <v>1</v>
      </c>
      <c r="C119" s="18">
        <v>22</v>
      </c>
      <c r="D119" s="18" t="s">
        <v>386</v>
      </c>
      <c r="E119" s="17" t="s">
        <v>396</v>
      </c>
      <c r="F119" s="89" t="s">
        <v>27</v>
      </c>
      <c r="G119" s="97">
        <v>10</v>
      </c>
      <c r="H119" s="165"/>
      <c r="I119" s="4">
        <f t="shared" si="14"/>
        <v>0</v>
      </c>
      <c r="J119" s="4">
        <f t="shared" si="15"/>
        <v>0</v>
      </c>
      <c r="K119" s="51"/>
      <c r="L119" s="51"/>
      <c r="M119" s="51"/>
      <c r="N119" s="51"/>
      <c r="O119" s="51"/>
      <c r="P119" s="51"/>
      <c r="Q119" s="51"/>
    </row>
    <row r="120" spans="1:18" ht="15" customHeight="1" x14ac:dyDescent="0.25">
      <c r="A120" s="50"/>
      <c r="B120" s="50">
        <v>1</v>
      </c>
      <c r="C120" s="18">
        <v>22</v>
      </c>
      <c r="D120" s="18" t="s">
        <v>388</v>
      </c>
      <c r="E120" s="17" t="s">
        <v>385</v>
      </c>
      <c r="F120" s="89" t="s">
        <v>27</v>
      </c>
      <c r="G120" s="97">
        <v>3</v>
      </c>
      <c r="H120" s="165"/>
      <c r="I120" s="4">
        <f t="shared" si="14"/>
        <v>0</v>
      </c>
      <c r="J120" s="4">
        <f t="shared" si="15"/>
        <v>0</v>
      </c>
      <c r="K120" s="51"/>
      <c r="L120" s="51"/>
      <c r="M120" s="51"/>
      <c r="N120" s="51"/>
      <c r="O120" s="51"/>
      <c r="P120" s="51"/>
      <c r="Q120" s="51"/>
    </row>
    <row r="121" spans="1:18" ht="30.75" customHeight="1" x14ac:dyDescent="0.25">
      <c r="A121" s="50"/>
      <c r="B121" s="50">
        <v>1</v>
      </c>
      <c r="C121" s="18">
        <v>22</v>
      </c>
      <c r="D121" s="18" t="s">
        <v>398</v>
      </c>
      <c r="E121" s="17" t="s">
        <v>387</v>
      </c>
      <c r="F121" s="89" t="s">
        <v>27</v>
      </c>
      <c r="G121" s="97">
        <v>6</v>
      </c>
      <c r="H121" s="165"/>
      <c r="I121" s="4">
        <f t="shared" si="14"/>
        <v>0</v>
      </c>
      <c r="J121" s="4">
        <f t="shared" si="15"/>
        <v>0</v>
      </c>
      <c r="K121" s="51"/>
      <c r="L121" s="51"/>
      <c r="M121" s="51"/>
      <c r="N121" s="51"/>
      <c r="O121" s="51"/>
      <c r="P121" s="51"/>
      <c r="Q121" s="51"/>
    </row>
    <row r="122" spans="1:18" ht="15" customHeight="1" x14ac:dyDescent="0.25">
      <c r="A122" s="50"/>
      <c r="B122" s="50">
        <v>1</v>
      </c>
      <c r="C122" s="18">
        <v>22</v>
      </c>
      <c r="D122" s="18" t="s">
        <v>407</v>
      </c>
      <c r="E122" s="17" t="s">
        <v>389</v>
      </c>
      <c r="F122" s="89" t="s">
        <v>27</v>
      </c>
      <c r="G122" s="97">
        <v>20</v>
      </c>
      <c r="H122" s="165"/>
      <c r="I122" s="4">
        <f t="shared" si="14"/>
        <v>0</v>
      </c>
      <c r="J122" s="4">
        <f t="shared" si="15"/>
        <v>0</v>
      </c>
      <c r="K122" s="51"/>
      <c r="L122" s="51"/>
      <c r="M122" s="51"/>
      <c r="N122" s="51"/>
      <c r="O122" s="51"/>
      <c r="P122" s="51"/>
      <c r="Q122" s="51"/>
    </row>
    <row r="123" spans="1:18" ht="15" customHeight="1" x14ac:dyDescent="0.25">
      <c r="A123" s="50"/>
      <c r="B123" s="50">
        <v>1</v>
      </c>
      <c r="C123" s="78"/>
      <c r="D123" s="54"/>
      <c r="E123" s="72" t="s">
        <v>266</v>
      </c>
      <c r="F123" s="69"/>
      <c r="G123" s="70"/>
      <c r="H123" s="161"/>
      <c r="I123" s="55">
        <f>SUM(I92:I122)</f>
        <v>0</v>
      </c>
      <c r="J123" s="55">
        <f>SUM(J92:J122)</f>
        <v>0</v>
      </c>
    </row>
    <row r="124" spans="1:18" ht="15" customHeight="1" x14ac:dyDescent="0.25">
      <c r="A124" s="50"/>
      <c r="B124" s="50">
        <v>1</v>
      </c>
      <c r="C124" s="52"/>
      <c r="D124" s="6"/>
      <c r="E124" s="77"/>
      <c r="F124" s="64"/>
      <c r="G124" s="65"/>
      <c r="H124" s="162"/>
      <c r="I124" s="46"/>
      <c r="J124" s="46"/>
      <c r="R124" s="6"/>
    </row>
    <row r="125" spans="1:18" ht="15" customHeight="1" x14ac:dyDescent="0.25">
      <c r="A125" s="50"/>
      <c r="B125" s="50">
        <v>1</v>
      </c>
      <c r="C125" s="52"/>
      <c r="D125" s="6"/>
      <c r="E125" s="77"/>
      <c r="F125" s="64"/>
      <c r="G125" s="65"/>
      <c r="H125" s="162"/>
      <c r="I125" s="46"/>
      <c r="J125" s="46"/>
      <c r="R125" s="6"/>
    </row>
    <row r="126" spans="1:18" ht="15" customHeight="1" x14ac:dyDescent="0.25">
      <c r="A126" s="50"/>
      <c r="B126" s="50">
        <v>1</v>
      </c>
      <c r="H126" s="158"/>
      <c r="R126" s="6"/>
    </row>
    <row r="127" spans="1:18" ht="15" customHeight="1" x14ac:dyDescent="0.25">
      <c r="A127" s="50"/>
      <c r="B127" s="50">
        <v>1</v>
      </c>
      <c r="C127" s="52"/>
      <c r="D127" s="6"/>
      <c r="E127" s="77"/>
      <c r="F127" s="64"/>
      <c r="G127" s="65"/>
      <c r="H127" s="162"/>
      <c r="I127" s="46"/>
      <c r="J127" s="46"/>
      <c r="R127" s="6"/>
    </row>
    <row r="128" spans="1:18" s="6" customFormat="1" ht="15" customHeight="1" x14ac:dyDescent="0.25">
      <c r="A128" s="74"/>
      <c r="B128" s="50">
        <v>1</v>
      </c>
      <c r="C128" s="52"/>
      <c r="D128" s="3" t="s">
        <v>290</v>
      </c>
      <c r="E128" s="75"/>
      <c r="F128" s="76"/>
      <c r="G128" s="65"/>
      <c r="H128" s="162"/>
      <c r="I128" s="5"/>
      <c r="J128" s="5"/>
    </row>
    <row r="129" spans="1:17" ht="15" customHeight="1" x14ac:dyDescent="0.25">
      <c r="A129" s="50"/>
      <c r="B129" s="50">
        <v>1</v>
      </c>
      <c r="C129" s="18">
        <v>22</v>
      </c>
      <c r="D129" s="18" t="s">
        <v>291</v>
      </c>
      <c r="E129" s="17" t="s">
        <v>124</v>
      </c>
      <c r="F129" s="89" t="s">
        <v>7</v>
      </c>
      <c r="G129" s="97">
        <v>5</v>
      </c>
      <c r="H129" s="165"/>
      <c r="I129" s="4">
        <f t="shared" ref="I129:I147" si="16">ROUND(G129*H129,2)</f>
        <v>0</v>
      </c>
      <c r="J129" s="4">
        <f t="shared" ref="J129:J147" si="17">ROUND(+I129+(G129*H129/100*$C129),2)</f>
        <v>0</v>
      </c>
      <c r="K129" s="51"/>
      <c r="L129" s="51"/>
      <c r="M129" s="51"/>
      <c r="N129" s="51"/>
      <c r="O129" s="51"/>
      <c r="P129" s="51"/>
      <c r="Q129" s="51"/>
    </row>
    <row r="130" spans="1:17" ht="15" customHeight="1" x14ac:dyDescent="0.25">
      <c r="A130" s="50"/>
      <c r="B130" s="50">
        <v>1</v>
      </c>
      <c r="C130" s="18">
        <v>22</v>
      </c>
      <c r="D130" s="18" t="s">
        <v>292</v>
      </c>
      <c r="E130" s="17" t="s">
        <v>125</v>
      </c>
      <c r="F130" s="89" t="s">
        <v>7</v>
      </c>
      <c r="G130" s="97">
        <v>5</v>
      </c>
      <c r="H130" s="165"/>
      <c r="I130" s="4">
        <f t="shared" si="16"/>
        <v>0</v>
      </c>
      <c r="J130" s="4">
        <f t="shared" si="17"/>
        <v>0</v>
      </c>
      <c r="K130" s="51"/>
      <c r="L130" s="51"/>
      <c r="M130" s="51"/>
      <c r="N130" s="51"/>
      <c r="O130" s="51"/>
      <c r="P130" s="51"/>
      <c r="Q130" s="51"/>
    </row>
    <row r="131" spans="1:17" ht="15" customHeight="1" x14ac:dyDescent="0.25">
      <c r="A131" s="50"/>
      <c r="B131" s="50">
        <v>1</v>
      </c>
      <c r="C131" s="18">
        <v>22</v>
      </c>
      <c r="D131" s="18" t="s">
        <v>293</v>
      </c>
      <c r="E131" s="17" t="s">
        <v>126</v>
      </c>
      <c r="F131" s="89" t="s">
        <v>7</v>
      </c>
      <c r="G131" s="97">
        <v>5</v>
      </c>
      <c r="H131" s="165"/>
      <c r="I131" s="4">
        <f t="shared" si="16"/>
        <v>0</v>
      </c>
      <c r="J131" s="4">
        <f t="shared" si="17"/>
        <v>0</v>
      </c>
      <c r="K131" s="51"/>
      <c r="L131" s="51"/>
      <c r="M131" s="51"/>
      <c r="N131" s="51"/>
      <c r="O131" s="51"/>
      <c r="P131" s="51"/>
      <c r="Q131" s="51"/>
    </row>
    <row r="132" spans="1:17" ht="15" customHeight="1" x14ac:dyDescent="0.25">
      <c r="A132" s="50"/>
      <c r="B132" s="50">
        <v>1</v>
      </c>
      <c r="C132" s="18">
        <v>22</v>
      </c>
      <c r="D132" s="18" t="s">
        <v>294</v>
      </c>
      <c r="E132" s="17" t="s">
        <v>127</v>
      </c>
      <c r="F132" s="89" t="s">
        <v>7</v>
      </c>
      <c r="G132" s="97">
        <v>5</v>
      </c>
      <c r="H132" s="165"/>
      <c r="I132" s="4">
        <f t="shared" si="16"/>
        <v>0</v>
      </c>
      <c r="J132" s="4">
        <f t="shared" si="17"/>
        <v>0</v>
      </c>
      <c r="K132" s="51"/>
      <c r="L132" s="51"/>
      <c r="M132" s="51"/>
      <c r="N132" s="51"/>
      <c r="O132" s="51"/>
      <c r="P132" s="51"/>
      <c r="Q132" s="51"/>
    </row>
    <row r="133" spans="1:17" ht="15" customHeight="1" x14ac:dyDescent="0.25">
      <c r="A133" s="50"/>
      <c r="B133" s="50">
        <v>1</v>
      </c>
      <c r="C133" s="18">
        <v>22</v>
      </c>
      <c r="D133" s="18" t="s">
        <v>295</v>
      </c>
      <c r="E133" s="17" t="s">
        <v>128</v>
      </c>
      <c r="F133" s="89" t="s">
        <v>7</v>
      </c>
      <c r="G133" s="97">
        <v>5</v>
      </c>
      <c r="H133" s="165"/>
      <c r="I133" s="4">
        <f t="shared" si="16"/>
        <v>0</v>
      </c>
      <c r="J133" s="4">
        <f t="shared" si="17"/>
        <v>0</v>
      </c>
      <c r="K133" s="51"/>
      <c r="L133" s="51"/>
      <c r="M133" s="51"/>
      <c r="N133" s="51"/>
      <c r="O133" s="51"/>
      <c r="P133" s="51"/>
      <c r="Q133" s="51"/>
    </row>
    <row r="134" spans="1:17" ht="15" customHeight="1" x14ac:dyDescent="0.25">
      <c r="A134" s="50"/>
      <c r="B134" s="50">
        <v>1</v>
      </c>
      <c r="C134" s="18">
        <v>22</v>
      </c>
      <c r="D134" s="18" t="s">
        <v>296</v>
      </c>
      <c r="E134" s="17" t="s">
        <v>129</v>
      </c>
      <c r="F134" s="89" t="s">
        <v>7</v>
      </c>
      <c r="G134" s="97">
        <v>5</v>
      </c>
      <c r="H134" s="165"/>
      <c r="I134" s="4">
        <f t="shared" si="16"/>
        <v>0</v>
      </c>
      <c r="J134" s="4">
        <f t="shared" si="17"/>
        <v>0</v>
      </c>
      <c r="K134" s="51"/>
      <c r="L134" s="51"/>
      <c r="M134" s="51"/>
      <c r="N134" s="51"/>
      <c r="O134" s="51"/>
      <c r="P134" s="51"/>
      <c r="Q134" s="51"/>
    </row>
    <row r="135" spans="1:17" ht="15" customHeight="1" x14ac:dyDescent="0.25">
      <c r="A135" s="50"/>
      <c r="B135" s="50">
        <v>1</v>
      </c>
      <c r="C135" s="18">
        <v>22</v>
      </c>
      <c r="D135" s="18" t="s">
        <v>297</v>
      </c>
      <c r="E135" s="17" t="s">
        <v>130</v>
      </c>
      <c r="F135" s="89" t="s">
        <v>7</v>
      </c>
      <c r="G135" s="97">
        <v>5</v>
      </c>
      <c r="H135" s="165"/>
      <c r="I135" s="4">
        <f t="shared" si="16"/>
        <v>0</v>
      </c>
      <c r="J135" s="4">
        <f t="shared" si="17"/>
        <v>0</v>
      </c>
      <c r="K135" s="51"/>
      <c r="L135" s="51"/>
      <c r="M135" s="51"/>
      <c r="N135" s="51"/>
      <c r="O135" s="51"/>
      <c r="P135" s="51"/>
      <c r="Q135" s="51"/>
    </row>
    <row r="136" spans="1:17" ht="15" customHeight="1" x14ac:dyDescent="0.25">
      <c r="A136" s="50"/>
      <c r="B136" s="50">
        <v>1</v>
      </c>
      <c r="C136" s="18">
        <v>22</v>
      </c>
      <c r="D136" s="18" t="s">
        <v>298</v>
      </c>
      <c r="E136" s="17" t="s">
        <v>131</v>
      </c>
      <c r="F136" s="89" t="s">
        <v>7</v>
      </c>
      <c r="G136" s="97">
        <v>5</v>
      </c>
      <c r="H136" s="165"/>
      <c r="I136" s="4">
        <f t="shared" si="16"/>
        <v>0</v>
      </c>
      <c r="J136" s="4">
        <f t="shared" si="17"/>
        <v>0</v>
      </c>
      <c r="K136" s="51"/>
      <c r="L136" s="51"/>
      <c r="M136" s="51"/>
      <c r="N136" s="51"/>
      <c r="O136" s="51"/>
      <c r="P136" s="51"/>
      <c r="Q136" s="51"/>
    </row>
    <row r="137" spans="1:17" ht="15" customHeight="1" x14ac:dyDescent="0.25">
      <c r="A137" s="50"/>
      <c r="B137" s="50">
        <v>1</v>
      </c>
      <c r="C137" s="18">
        <v>22</v>
      </c>
      <c r="D137" s="18" t="s">
        <v>299</v>
      </c>
      <c r="E137" s="17" t="s">
        <v>132</v>
      </c>
      <c r="F137" s="89" t="s">
        <v>7</v>
      </c>
      <c r="G137" s="97">
        <v>5</v>
      </c>
      <c r="H137" s="165"/>
      <c r="I137" s="4">
        <f t="shared" si="16"/>
        <v>0</v>
      </c>
      <c r="J137" s="4">
        <f t="shared" si="17"/>
        <v>0</v>
      </c>
      <c r="K137" s="51"/>
      <c r="L137" s="51"/>
      <c r="M137" s="51"/>
      <c r="N137" s="51"/>
      <c r="O137" s="51"/>
      <c r="P137" s="51"/>
      <c r="Q137" s="51"/>
    </row>
    <row r="138" spans="1:17" ht="15" customHeight="1" x14ac:dyDescent="0.25">
      <c r="A138" s="50"/>
      <c r="B138" s="50">
        <v>1</v>
      </c>
      <c r="C138" s="18">
        <v>22</v>
      </c>
      <c r="D138" s="18" t="s">
        <v>300</v>
      </c>
      <c r="E138" s="17" t="s">
        <v>133</v>
      </c>
      <c r="F138" s="89" t="s">
        <v>7</v>
      </c>
      <c r="G138" s="97">
        <v>5</v>
      </c>
      <c r="H138" s="165"/>
      <c r="I138" s="4">
        <f t="shared" si="16"/>
        <v>0</v>
      </c>
      <c r="J138" s="4">
        <f t="shared" si="17"/>
        <v>0</v>
      </c>
      <c r="K138" s="51"/>
      <c r="L138" s="51"/>
      <c r="M138" s="51"/>
      <c r="N138" s="51"/>
      <c r="O138" s="51"/>
      <c r="P138" s="51"/>
      <c r="Q138" s="51"/>
    </row>
    <row r="139" spans="1:17" ht="15" customHeight="1" x14ac:dyDescent="0.25">
      <c r="A139" s="50"/>
      <c r="B139" s="50">
        <v>1</v>
      </c>
      <c r="C139" s="18">
        <v>22</v>
      </c>
      <c r="D139" s="18" t="s">
        <v>301</v>
      </c>
      <c r="E139" s="17" t="s">
        <v>134</v>
      </c>
      <c r="F139" s="89" t="s">
        <v>7</v>
      </c>
      <c r="G139" s="97">
        <v>5</v>
      </c>
      <c r="H139" s="165"/>
      <c r="I139" s="4">
        <f t="shared" si="16"/>
        <v>0</v>
      </c>
      <c r="J139" s="4">
        <f t="shared" si="17"/>
        <v>0</v>
      </c>
      <c r="K139" s="51"/>
      <c r="L139" s="51"/>
      <c r="M139" s="51"/>
      <c r="N139" s="51"/>
      <c r="O139" s="51"/>
      <c r="P139" s="51"/>
      <c r="Q139" s="51"/>
    </row>
    <row r="140" spans="1:17" ht="15" customHeight="1" x14ac:dyDescent="0.25">
      <c r="A140" s="50"/>
      <c r="B140" s="50">
        <v>1</v>
      </c>
      <c r="C140" s="18">
        <v>22</v>
      </c>
      <c r="D140" s="18" t="s">
        <v>302</v>
      </c>
      <c r="E140" s="17" t="s">
        <v>135</v>
      </c>
      <c r="F140" s="89" t="s">
        <v>7</v>
      </c>
      <c r="G140" s="97">
        <v>5</v>
      </c>
      <c r="H140" s="165"/>
      <c r="I140" s="4">
        <f t="shared" si="16"/>
        <v>0</v>
      </c>
      <c r="J140" s="4">
        <f t="shared" si="17"/>
        <v>0</v>
      </c>
      <c r="K140" s="51"/>
      <c r="L140" s="51"/>
      <c r="M140" s="51"/>
      <c r="N140" s="51"/>
      <c r="O140" s="51"/>
      <c r="P140" s="51"/>
      <c r="Q140" s="51"/>
    </row>
    <row r="141" spans="1:17" ht="15" customHeight="1" x14ac:dyDescent="0.25">
      <c r="A141" s="50"/>
      <c r="B141" s="50">
        <v>1</v>
      </c>
      <c r="C141" s="18">
        <v>22</v>
      </c>
      <c r="D141" s="18" t="s">
        <v>303</v>
      </c>
      <c r="E141" s="17" t="s">
        <v>136</v>
      </c>
      <c r="F141" s="89" t="s">
        <v>7</v>
      </c>
      <c r="G141" s="97">
        <v>5</v>
      </c>
      <c r="H141" s="165"/>
      <c r="I141" s="4">
        <f t="shared" si="16"/>
        <v>0</v>
      </c>
      <c r="J141" s="4">
        <f t="shared" si="17"/>
        <v>0</v>
      </c>
      <c r="K141" s="51"/>
      <c r="L141" s="51"/>
      <c r="M141" s="51"/>
      <c r="N141" s="51"/>
      <c r="O141" s="51"/>
      <c r="P141" s="51"/>
      <c r="Q141" s="51"/>
    </row>
    <row r="142" spans="1:17" ht="15" customHeight="1" x14ac:dyDescent="0.25">
      <c r="A142" s="50"/>
      <c r="B142" s="50">
        <v>1</v>
      </c>
      <c r="C142" s="18">
        <v>22</v>
      </c>
      <c r="D142" s="18" t="s">
        <v>304</v>
      </c>
      <c r="E142" s="17" t="s">
        <v>137</v>
      </c>
      <c r="F142" s="89" t="s">
        <v>7</v>
      </c>
      <c r="G142" s="97">
        <v>5</v>
      </c>
      <c r="H142" s="165"/>
      <c r="I142" s="4">
        <f t="shared" si="16"/>
        <v>0</v>
      </c>
      <c r="J142" s="4">
        <f t="shared" si="17"/>
        <v>0</v>
      </c>
      <c r="K142" s="51"/>
      <c r="L142" s="51"/>
      <c r="M142" s="51"/>
      <c r="N142" s="51"/>
      <c r="O142" s="51"/>
      <c r="P142" s="51"/>
      <c r="Q142" s="51"/>
    </row>
    <row r="143" spans="1:17" ht="15" customHeight="1" x14ac:dyDescent="0.25">
      <c r="A143" s="50"/>
      <c r="B143" s="50">
        <v>1</v>
      </c>
      <c r="C143" s="18">
        <v>22</v>
      </c>
      <c r="D143" s="18" t="s">
        <v>305</v>
      </c>
      <c r="E143" s="17" t="s">
        <v>138</v>
      </c>
      <c r="F143" s="89" t="s">
        <v>7</v>
      </c>
      <c r="G143" s="97">
        <v>5</v>
      </c>
      <c r="H143" s="165"/>
      <c r="I143" s="4">
        <f t="shared" si="16"/>
        <v>0</v>
      </c>
      <c r="J143" s="4">
        <f t="shared" si="17"/>
        <v>0</v>
      </c>
      <c r="K143" s="51"/>
      <c r="L143" s="51"/>
      <c r="M143" s="51"/>
      <c r="N143" s="51"/>
      <c r="O143" s="51"/>
      <c r="P143" s="51"/>
      <c r="Q143" s="51"/>
    </row>
    <row r="144" spans="1:17" ht="15" customHeight="1" x14ac:dyDescent="0.25">
      <c r="A144" s="50"/>
      <c r="B144" s="50">
        <v>1</v>
      </c>
      <c r="C144" s="18">
        <v>22</v>
      </c>
      <c r="D144" s="18" t="s">
        <v>306</v>
      </c>
      <c r="E144" s="17" t="s">
        <v>391</v>
      </c>
      <c r="F144" s="89" t="s">
        <v>7</v>
      </c>
      <c r="G144" s="97">
        <v>5</v>
      </c>
      <c r="H144" s="165"/>
      <c r="I144" s="4">
        <f t="shared" si="16"/>
        <v>0</v>
      </c>
      <c r="J144" s="4">
        <f t="shared" si="17"/>
        <v>0</v>
      </c>
      <c r="K144" s="51"/>
      <c r="L144" s="51"/>
      <c r="M144" s="51"/>
      <c r="N144" s="51"/>
      <c r="O144" s="51"/>
      <c r="P144" s="51"/>
      <c r="Q144" s="51"/>
    </row>
    <row r="145" spans="1:18" ht="15" customHeight="1" x14ac:dyDescent="0.25">
      <c r="A145" s="50"/>
      <c r="B145" s="50">
        <v>1</v>
      </c>
      <c r="C145" s="18">
        <v>22</v>
      </c>
      <c r="D145" s="18" t="s">
        <v>307</v>
      </c>
      <c r="E145" s="17" t="s">
        <v>139</v>
      </c>
      <c r="F145" s="89" t="s">
        <v>7</v>
      </c>
      <c r="G145" s="97">
        <v>5</v>
      </c>
      <c r="H145" s="165"/>
      <c r="I145" s="4">
        <f t="shared" si="16"/>
        <v>0</v>
      </c>
      <c r="J145" s="4">
        <f t="shared" si="17"/>
        <v>0</v>
      </c>
      <c r="K145" s="51"/>
      <c r="L145" s="51"/>
      <c r="M145" s="51"/>
      <c r="N145" s="51"/>
      <c r="O145" s="51"/>
      <c r="P145" s="51"/>
      <c r="Q145" s="51"/>
    </row>
    <row r="146" spans="1:18" ht="15" customHeight="1" x14ac:dyDescent="0.25">
      <c r="A146" s="50"/>
      <c r="B146" s="50">
        <v>1</v>
      </c>
      <c r="C146" s="18">
        <v>22</v>
      </c>
      <c r="D146" s="18" t="s">
        <v>308</v>
      </c>
      <c r="E146" s="17" t="s">
        <v>140</v>
      </c>
      <c r="F146" s="89" t="s">
        <v>7</v>
      </c>
      <c r="G146" s="97">
        <v>5</v>
      </c>
      <c r="H146" s="165"/>
      <c r="I146" s="4">
        <f t="shared" si="16"/>
        <v>0</v>
      </c>
      <c r="J146" s="4">
        <f t="shared" si="17"/>
        <v>0</v>
      </c>
      <c r="K146" s="51"/>
      <c r="L146" s="51"/>
      <c r="M146" s="51"/>
      <c r="N146" s="51"/>
      <c r="O146" s="51"/>
      <c r="P146" s="51"/>
      <c r="Q146" s="51"/>
    </row>
    <row r="147" spans="1:18" ht="15" customHeight="1" x14ac:dyDescent="0.25">
      <c r="A147" s="50"/>
      <c r="B147" s="50">
        <v>1</v>
      </c>
      <c r="C147" s="66">
        <v>22</v>
      </c>
      <c r="D147" s="18" t="s">
        <v>392</v>
      </c>
      <c r="E147" s="17" t="s">
        <v>141</v>
      </c>
      <c r="F147" s="90" t="s">
        <v>7</v>
      </c>
      <c r="G147" s="112">
        <v>20</v>
      </c>
      <c r="H147" s="168"/>
      <c r="I147" s="4">
        <f t="shared" si="16"/>
        <v>0</v>
      </c>
      <c r="J147" s="4">
        <f t="shared" si="17"/>
        <v>0</v>
      </c>
      <c r="K147" s="51"/>
      <c r="L147" s="51"/>
      <c r="M147" s="51"/>
      <c r="N147" s="51"/>
      <c r="O147" s="51"/>
      <c r="P147" s="51"/>
      <c r="Q147" s="51"/>
    </row>
    <row r="148" spans="1:18" ht="15" customHeight="1" x14ac:dyDescent="0.25">
      <c r="A148" s="50"/>
      <c r="B148" s="50"/>
      <c r="C148" s="66">
        <v>22</v>
      </c>
      <c r="D148" s="18" t="s">
        <v>405</v>
      </c>
      <c r="E148" s="17" t="s">
        <v>403</v>
      </c>
      <c r="F148" s="90" t="s">
        <v>7</v>
      </c>
      <c r="G148" s="112">
        <v>5</v>
      </c>
      <c r="H148" s="168"/>
      <c r="I148" s="4">
        <f>ROUND(G148*H148,2)</f>
        <v>0</v>
      </c>
      <c r="J148" s="4">
        <f>ROUND(+I148+(G148*H148/100*$C148),2)</f>
        <v>0</v>
      </c>
      <c r="K148" s="51"/>
      <c r="L148" s="51"/>
      <c r="M148" s="51"/>
      <c r="N148" s="51"/>
      <c r="O148" s="51"/>
      <c r="P148" s="51"/>
      <c r="Q148" s="51"/>
    </row>
    <row r="149" spans="1:18" ht="15" customHeight="1" x14ac:dyDescent="0.25">
      <c r="A149" s="50"/>
      <c r="B149" s="50"/>
      <c r="C149" s="66">
        <v>22</v>
      </c>
      <c r="D149" s="18" t="s">
        <v>408</v>
      </c>
      <c r="E149" s="17" t="s">
        <v>404</v>
      </c>
      <c r="F149" s="90" t="s">
        <v>7</v>
      </c>
      <c r="G149" s="112">
        <v>5</v>
      </c>
      <c r="H149" s="168"/>
      <c r="I149" s="4">
        <f>ROUND(G149*H149,2)</f>
        <v>0</v>
      </c>
      <c r="J149" s="4">
        <f>ROUND(+I149+(G149*H149/100*$C149),2)</f>
        <v>0</v>
      </c>
      <c r="K149" s="51"/>
      <c r="L149" s="51"/>
      <c r="M149" s="51"/>
      <c r="N149" s="51"/>
      <c r="O149" s="51"/>
      <c r="P149" s="51"/>
      <c r="Q149" s="51"/>
    </row>
    <row r="150" spans="1:18" ht="15" customHeight="1" x14ac:dyDescent="0.25">
      <c r="A150" s="50"/>
      <c r="B150" s="50"/>
      <c r="C150" s="52"/>
      <c r="D150" s="52"/>
      <c r="E150" s="53"/>
      <c r="F150" s="98"/>
      <c r="G150" s="65"/>
      <c r="H150" s="163"/>
      <c r="I150" s="5"/>
      <c r="J150" s="5"/>
    </row>
    <row r="151" spans="1:18" ht="15" customHeight="1" x14ac:dyDescent="0.25">
      <c r="A151" s="50"/>
      <c r="B151" s="50"/>
      <c r="C151" s="52"/>
      <c r="D151" s="52"/>
      <c r="E151" s="53"/>
      <c r="F151" s="98"/>
      <c r="G151" s="65"/>
      <c r="H151" s="163"/>
      <c r="I151" s="5"/>
      <c r="J151" s="5"/>
    </row>
    <row r="152" spans="1:18" s="6" customFormat="1" ht="15" customHeight="1" x14ac:dyDescent="0.25">
      <c r="A152" s="74"/>
      <c r="B152" s="50">
        <v>1</v>
      </c>
      <c r="C152" s="78"/>
      <c r="D152" s="54"/>
      <c r="E152" s="72" t="s">
        <v>309</v>
      </c>
      <c r="F152" s="69"/>
      <c r="G152" s="70"/>
      <c r="H152" s="161"/>
      <c r="I152" s="55">
        <f>SUM(I129:I151)</f>
        <v>0</v>
      </c>
      <c r="J152" s="55">
        <f>SUM(J129:J151)</f>
        <v>0</v>
      </c>
    </row>
    <row r="153" spans="1:18" s="6" customFormat="1" ht="15" customHeight="1" x14ac:dyDescent="0.25">
      <c r="A153" s="74"/>
      <c r="B153" s="50">
        <v>1</v>
      </c>
      <c r="C153" s="52"/>
      <c r="D153" s="63"/>
      <c r="E153" s="75"/>
      <c r="F153" s="76"/>
      <c r="G153" s="65"/>
      <c r="H153" s="162"/>
      <c r="I153" s="5"/>
      <c r="J153" s="5"/>
    </row>
    <row r="154" spans="1:18" ht="15" customHeight="1" x14ac:dyDescent="0.25">
      <c r="A154" s="50"/>
      <c r="B154" s="50">
        <v>1</v>
      </c>
      <c r="C154" s="52"/>
      <c r="D154" s="63"/>
      <c r="E154" s="53"/>
      <c r="F154" s="99"/>
      <c r="G154" s="108"/>
      <c r="H154" s="169"/>
      <c r="I154" s="81"/>
      <c r="J154" s="81"/>
      <c r="R154" s="6"/>
    </row>
    <row r="155" spans="1:18" ht="15" customHeight="1" x14ac:dyDescent="0.25">
      <c r="A155" s="50"/>
      <c r="B155" s="50">
        <v>1</v>
      </c>
      <c r="C155" s="79"/>
      <c r="D155" s="22" t="s">
        <v>34</v>
      </c>
      <c r="E155" s="72" t="s">
        <v>35</v>
      </c>
      <c r="F155" s="100"/>
      <c r="G155" s="56"/>
      <c r="H155" s="161"/>
      <c r="I155" s="55">
        <f>+I152+I123</f>
        <v>0</v>
      </c>
      <c r="J155" s="55">
        <f>+J152+J123</f>
        <v>0</v>
      </c>
      <c r="R155" s="6"/>
    </row>
    <row r="156" spans="1:18" ht="15" customHeight="1" x14ac:dyDescent="0.25">
      <c r="A156" s="50"/>
      <c r="B156" s="50">
        <v>1</v>
      </c>
      <c r="C156" s="31"/>
      <c r="D156" s="3"/>
      <c r="E156" s="8"/>
      <c r="F156" s="58"/>
      <c r="G156" s="7"/>
      <c r="H156" s="167"/>
      <c r="I156" s="7"/>
      <c r="J156" s="7"/>
      <c r="R156" s="6"/>
    </row>
    <row r="157" spans="1:18" ht="15" customHeight="1" x14ac:dyDescent="0.25">
      <c r="A157" s="50"/>
      <c r="B157" s="50">
        <v>1</v>
      </c>
      <c r="C157" s="31"/>
      <c r="D157" s="39" t="s">
        <v>359</v>
      </c>
      <c r="E157" s="39"/>
      <c r="F157" s="58"/>
      <c r="G157" s="7"/>
      <c r="H157" s="167"/>
      <c r="I157" s="7"/>
      <c r="J157" s="7"/>
      <c r="R157" s="6"/>
    </row>
    <row r="158" spans="1:18" x14ac:dyDescent="0.25">
      <c r="A158" s="50"/>
      <c r="B158" s="50">
        <v>1</v>
      </c>
      <c r="C158" s="31"/>
      <c r="D158" s="39"/>
      <c r="E158" s="39"/>
      <c r="F158" s="58"/>
      <c r="G158" s="7"/>
      <c r="H158" s="167"/>
      <c r="I158" s="7"/>
      <c r="J158" s="7"/>
      <c r="R158" s="6"/>
    </row>
    <row r="159" spans="1:18" ht="15" customHeight="1" x14ac:dyDescent="0.25">
      <c r="A159" s="50"/>
      <c r="B159" s="50">
        <v>1</v>
      </c>
      <c r="C159" s="18">
        <v>22</v>
      </c>
      <c r="D159" s="110" t="s">
        <v>312</v>
      </c>
      <c r="E159" s="6" t="s">
        <v>174</v>
      </c>
      <c r="F159" s="109" t="s">
        <v>3</v>
      </c>
      <c r="G159" s="97">
        <v>200</v>
      </c>
      <c r="H159" s="159"/>
      <c r="I159" s="4">
        <f t="shared" ref="I159:I191" si="18">ROUND(G159*H159,2)</f>
        <v>0</v>
      </c>
      <c r="J159" s="4">
        <f t="shared" ref="J159:J191" si="19">ROUND(+I159+(G159*H159/100*$C159),2)</f>
        <v>0</v>
      </c>
      <c r="K159" s="51"/>
      <c r="L159" s="51"/>
      <c r="M159" s="51"/>
      <c r="N159" s="51"/>
      <c r="O159" s="51"/>
      <c r="P159" s="51"/>
      <c r="Q159" s="51"/>
      <c r="R159" s="6"/>
    </row>
    <row r="160" spans="1:18" ht="15" customHeight="1" x14ac:dyDescent="0.25">
      <c r="A160" s="50"/>
      <c r="B160" s="50">
        <v>1</v>
      </c>
      <c r="C160" s="18">
        <v>22</v>
      </c>
      <c r="D160" s="110" t="s">
        <v>313</v>
      </c>
      <c r="E160" s="17" t="s">
        <v>175</v>
      </c>
      <c r="F160" s="109" t="s">
        <v>3</v>
      </c>
      <c r="G160" s="97">
        <v>10</v>
      </c>
      <c r="H160" s="159"/>
      <c r="I160" s="4">
        <f t="shared" si="18"/>
        <v>0</v>
      </c>
      <c r="J160" s="4">
        <f t="shared" si="19"/>
        <v>0</v>
      </c>
      <c r="K160" s="51"/>
      <c r="L160" s="51"/>
      <c r="M160" s="51"/>
      <c r="N160" s="51"/>
      <c r="O160" s="51"/>
      <c r="P160" s="51"/>
      <c r="Q160" s="51"/>
      <c r="R160" s="6"/>
    </row>
    <row r="161" spans="1:18" ht="15" customHeight="1" x14ac:dyDescent="0.25">
      <c r="A161" s="50"/>
      <c r="B161" s="50">
        <v>1</v>
      </c>
      <c r="C161" s="18">
        <v>22</v>
      </c>
      <c r="D161" s="110" t="s">
        <v>314</v>
      </c>
      <c r="E161" s="6" t="s">
        <v>0</v>
      </c>
      <c r="F161" s="109" t="s">
        <v>3</v>
      </c>
      <c r="G161" s="97">
        <v>70</v>
      </c>
      <c r="H161" s="159"/>
      <c r="I161" s="4">
        <f t="shared" si="18"/>
        <v>0</v>
      </c>
      <c r="J161" s="4">
        <f t="shared" si="19"/>
        <v>0</v>
      </c>
      <c r="K161" s="51"/>
      <c r="L161" s="51"/>
      <c r="M161" s="51"/>
      <c r="N161" s="51"/>
      <c r="O161" s="51"/>
      <c r="P161" s="51"/>
      <c r="Q161" s="51"/>
      <c r="R161" s="6"/>
    </row>
    <row r="162" spans="1:18" ht="15" customHeight="1" x14ac:dyDescent="0.25">
      <c r="A162" s="50"/>
      <c r="B162" s="50">
        <v>1</v>
      </c>
      <c r="C162" s="18">
        <v>22</v>
      </c>
      <c r="D162" s="110" t="s">
        <v>315</v>
      </c>
      <c r="E162" s="6" t="s">
        <v>1</v>
      </c>
      <c r="F162" s="109" t="s">
        <v>3</v>
      </c>
      <c r="G162" s="97">
        <v>35</v>
      </c>
      <c r="H162" s="159"/>
      <c r="I162" s="4">
        <f t="shared" si="18"/>
        <v>0</v>
      </c>
      <c r="J162" s="4">
        <f t="shared" si="19"/>
        <v>0</v>
      </c>
      <c r="K162" s="51"/>
      <c r="L162" s="51"/>
      <c r="M162" s="51"/>
      <c r="N162" s="51"/>
      <c r="O162" s="51"/>
      <c r="P162" s="51"/>
      <c r="Q162" s="51"/>
      <c r="R162" s="6"/>
    </row>
    <row r="163" spans="1:18" ht="15" customHeight="1" x14ac:dyDescent="0.25">
      <c r="A163" s="50"/>
      <c r="B163" s="50">
        <v>1</v>
      </c>
      <c r="C163" s="18">
        <v>22</v>
      </c>
      <c r="D163" s="110" t="s">
        <v>316</v>
      </c>
      <c r="E163" s="17" t="s">
        <v>311</v>
      </c>
      <c r="F163" s="109" t="s">
        <v>3</v>
      </c>
      <c r="G163" s="97">
        <v>5</v>
      </c>
      <c r="H163" s="159"/>
      <c r="I163" s="4">
        <f t="shared" si="18"/>
        <v>0</v>
      </c>
      <c r="J163" s="4">
        <f t="shared" si="19"/>
        <v>0</v>
      </c>
      <c r="K163" s="51"/>
      <c r="L163" s="51"/>
      <c r="M163" s="51"/>
      <c r="N163" s="51"/>
      <c r="O163" s="51"/>
      <c r="P163" s="51"/>
      <c r="Q163" s="51"/>
      <c r="R163" s="6"/>
    </row>
    <row r="164" spans="1:18" ht="15" customHeight="1" x14ac:dyDescent="0.25">
      <c r="A164" s="50"/>
      <c r="B164" s="50">
        <v>1</v>
      </c>
      <c r="C164" s="18">
        <v>22</v>
      </c>
      <c r="D164" s="110" t="s">
        <v>317</v>
      </c>
      <c r="E164" s="29" t="s">
        <v>176</v>
      </c>
      <c r="F164" s="109" t="s">
        <v>3</v>
      </c>
      <c r="G164" s="97">
        <v>50</v>
      </c>
      <c r="H164" s="159"/>
      <c r="I164" s="4">
        <f t="shared" si="18"/>
        <v>0</v>
      </c>
      <c r="J164" s="4">
        <f t="shared" si="19"/>
        <v>0</v>
      </c>
      <c r="K164" s="51"/>
      <c r="L164" s="51"/>
      <c r="M164" s="51"/>
      <c r="N164" s="51"/>
      <c r="O164" s="51"/>
      <c r="P164" s="51"/>
      <c r="Q164" s="51"/>
      <c r="R164" s="6"/>
    </row>
    <row r="165" spans="1:18" ht="15" customHeight="1" x14ac:dyDescent="0.25">
      <c r="A165" s="50"/>
      <c r="B165" s="50">
        <v>1</v>
      </c>
      <c r="C165" s="18">
        <v>22</v>
      </c>
      <c r="D165" s="110" t="s">
        <v>318</v>
      </c>
      <c r="E165" s="17" t="s">
        <v>177</v>
      </c>
      <c r="F165" s="58" t="s">
        <v>3</v>
      </c>
      <c r="G165" s="97">
        <v>8</v>
      </c>
      <c r="H165" s="159"/>
      <c r="I165" s="4">
        <f t="shared" si="18"/>
        <v>0</v>
      </c>
      <c r="J165" s="4">
        <f t="shared" si="19"/>
        <v>0</v>
      </c>
      <c r="K165" s="51"/>
      <c r="L165" s="51"/>
      <c r="M165" s="51"/>
      <c r="N165" s="51"/>
      <c r="O165" s="51"/>
      <c r="P165" s="51"/>
      <c r="Q165" s="51"/>
      <c r="R165" s="6"/>
    </row>
    <row r="166" spans="1:18" ht="15" customHeight="1" x14ac:dyDescent="0.25">
      <c r="A166" s="50"/>
      <c r="B166" s="50">
        <v>1</v>
      </c>
      <c r="C166" s="18">
        <v>22</v>
      </c>
      <c r="D166" s="110" t="s">
        <v>319</v>
      </c>
      <c r="E166" s="29" t="s">
        <v>190</v>
      </c>
      <c r="F166" s="109" t="s">
        <v>3</v>
      </c>
      <c r="G166" s="97">
        <v>20</v>
      </c>
      <c r="H166" s="159"/>
      <c r="I166" s="4">
        <f t="shared" si="18"/>
        <v>0</v>
      </c>
      <c r="J166" s="4">
        <f t="shared" si="19"/>
        <v>0</v>
      </c>
      <c r="K166" s="51"/>
      <c r="L166" s="51"/>
      <c r="M166" s="51"/>
      <c r="N166" s="51"/>
      <c r="O166" s="51"/>
      <c r="P166" s="51"/>
      <c r="Q166" s="51"/>
      <c r="R166" s="6"/>
    </row>
    <row r="167" spans="1:18" ht="15" customHeight="1" x14ac:dyDescent="0.25">
      <c r="A167" s="50"/>
      <c r="B167" s="50">
        <v>1</v>
      </c>
      <c r="C167" s="18">
        <v>22</v>
      </c>
      <c r="D167" s="110" t="s">
        <v>320</v>
      </c>
      <c r="E167" s="29" t="s">
        <v>191</v>
      </c>
      <c r="F167" s="109" t="s">
        <v>3</v>
      </c>
      <c r="G167" s="97">
        <v>40</v>
      </c>
      <c r="H167" s="159"/>
      <c r="I167" s="4">
        <f t="shared" si="18"/>
        <v>0</v>
      </c>
      <c r="J167" s="4">
        <f t="shared" si="19"/>
        <v>0</v>
      </c>
      <c r="K167" s="51"/>
      <c r="L167" s="51"/>
      <c r="M167" s="51"/>
      <c r="N167" s="51"/>
      <c r="O167" s="51"/>
      <c r="P167" s="51"/>
      <c r="Q167" s="51"/>
      <c r="R167" s="6"/>
    </row>
    <row r="168" spans="1:18" ht="15" customHeight="1" x14ac:dyDescent="0.25">
      <c r="A168" s="50"/>
      <c r="B168" s="50">
        <v>1</v>
      </c>
      <c r="C168" s="18">
        <v>22</v>
      </c>
      <c r="D168" s="110" t="s">
        <v>321</v>
      </c>
      <c r="E168" s="29" t="s">
        <v>192</v>
      </c>
      <c r="F168" s="109" t="s">
        <v>3</v>
      </c>
      <c r="G168" s="97">
        <v>5</v>
      </c>
      <c r="H168" s="159"/>
      <c r="I168" s="4">
        <f t="shared" si="18"/>
        <v>0</v>
      </c>
      <c r="J168" s="4">
        <f t="shared" si="19"/>
        <v>0</v>
      </c>
      <c r="K168" s="51"/>
      <c r="L168" s="51"/>
      <c r="M168" s="51"/>
      <c r="N168" s="51"/>
      <c r="O168" s="51"/>
      <c r="P168" s="51"/>
      <c r="Q168" s="51"/>
      <c r="R168" s="6"/>
    </row>
    <row r="169" spans="1:18" ht="15" customHeight="1" x14ac:dyDescent="0.25">
      <c r="A169" s="50"/>
      <c r="B169" s="50">
        <v>1</v>
      </c>
      <c r="C169" s="18">
        <v>22</v>
      </c>
      <c r="D169" s="110" t="s">
        <v>322</v>
      </c>
      <c r="E169" s="29" t="s">
        <v>195</v>
      </c>
      <c r="F169" s="109" t="s">
        <v>3</v>
      </c>
      <c r="G169" s="97">
        <v>2</v>
      </c>
      <c r="H169" s="159"/>
      <c r="I169" s="4">
        <f t="shared" si="18"/>
        <v>0</v>
      </c>
      <c r="J169" s="4">
        <f t="shared" si="19"/>
        <v>0</v>
      </c>
      <c r="K169" s="51"/>
      <c r="L169" s="51"/>
      <c r="M169" s="51"/>
      <c r="N169" s="51"/>
      <c r="O169" s="51"/>
      <c r="P169" s="51"/>
      <c r="Q169" s="51"/>
      <c r="R169" s="6"/>
    </row>
    <row r="170" spans="1:18" ht="15" customHeight="1" x14ac:dyDescent="0.25">
      <c r="A170" s="50"/>
      <c r="B170" s="50">
        <v>1</v>
      </c>
      <c r="C170" s="18">
        <v>22</v>
      </c>
      <c r="D170" s="110" t="s">
        <v>323</v>
      </c>
      <c r="E170" s="29" t="s">
        <v>193</v>
      </c>
      <c r="F170" s="109" t="s">
        <v>3</v>
      </c>
      <c r="G170" s="97">
        <v>5</v>
      </c>
      <c r="H170" s="159"/>
      <c r="I170" s="4">
        <f t="shared" si="18"/>
        <v>0</v>
      </c>
      <c r="J170" s="4">
        <f t="shared" si="19"/>
        <v>0</v>
      </c>
      <c r="K170" s="51"/>
      <c r="L170" s="51"/>
      <c r="M170" s="51"/>
      <c r="N170" s="51"/>
      <c r="O170" s="51"/>
      <c r="P170" s="51"/>
      <c r="Q170" s="51"/>
      <c r="R170" s="6"/>
    </row>
    <row r="171" spans="1:18" ht="15" customHeight="1" x14ac:dyDescent="0.25">
      <c r="A171" s="50"/>
      <c r="B171" s="50">
        <v>1</v>
      </c>
      <c r="C171" s="18">
        <v>22</v>
      </c>
      <c r="D171" s="110" t="s">
        <v>324</v>
      </c>
      <c r="E171" s="15" t="s">
        <v>36</v>
      </c>
      <c r="F171" s="101" t="s">
        <v>8</v>
      </c>
      <c r="G171" s="97">
        <v>15</v>
      </c>
      <c r="H171" s="159"/>
      <c r="I171" s="4">
        <f t="shared" si="18"/>
        <v>0</v>
      </c>
      <c r="J171" s="4">
        <f t="shared" si="19"/>
        <v>0</v>
      </c>
      <c r="K171" s="51"/>
      <c r="L171" s="51"/>
      <c r="M171" s="51"/>
      <c r="N171" s="51"/>
      <c r="O171" s="51"/>
      <c r="P171" s="51"/>
      <c r="Q171" s="51"/>
      <c r="R171" s="6"/>
    </row>
    <row r="172" spans="1:18" ht="15" customHeight="1" x14ac:dyDescent="0.25">
      <c r="A172" s="50"/>
      <c r="B172" s="50">
        <v>1</v>
      </c>
      <c r="C172" s="18">
        <v>22</v>
      </c>
      <c r="D172" s="110" t="s">
        <v>325</v>
      </c>
      <c r="E172" s="15" t="s">
        <v>37</v>
      </c>
      <c r="F172" s="101" t="s">
        <v>8</v>
      </c>
      <c r="G172" s="97">
        <v>20</v>
      </c>
      <c r="H172" s="159"/>
      <c r="I172" s="4">
        <f t="shared" si="18"/>
        <v>0</v>
      </c>
      <c r="J172" s="4">
        <f t="shared" si="19"/>
        <v>0</v>
      </c>
      <c r="K172" s="51"/>
      <c r="L172" s="51"/>
      <c r="M172" s="51"/>
      <c r="N172" s="51"/>
      <c r="O172" s="51"/>
      <c r="P172" s="51"/>
      <c r="Q172" s="51"/>
      <c r="R172" s="6"/>
    </row>
    <row r="173" spans="1:18" ht="15" customHeight="1" x14ac:dyDescent="0.25">
      <c r="A173" s="50"/>
      <c r="B173" s="50">
        <v>1</v>
      </c>
      <c r="C173" s="18">
        <v>22</v>
      </c>
      <c r="D173" s="110" t="s">
        <v>326</v>
      </c>
      <c r="E173" s="6" t="s">
        <v>2</v>
      </c>
      <c r="F173" s="58" t="s">
        <v>3</v>
      </c>
      <c r="G173" s="97">
        <v>20</v>
      </c>
      <c r="H173" s="159"/>
      <c r="I173" s="4">
        <f t="shared" si="18"/>
        <v>0</v>
      </c>
      <c r="J173" s="4">
        <f t="shared" si="19"/>
        <v>0</v>
      </c>
      <c r="K173" s="51"/>
      <c r="L173" s="51"/>
      <c r="M173" s="51"/>
      <c r="N173" s="51"/>
      <c r="O173" s="51"/>
      <c r="P173" s="51"/>
      <c r="Q173" s="51"/>
      <c r="R173" s="6"/>
    </row>
    <row r="174" spans="1:18" ht="15" customHeight="1" x14ac:dyDescent="0.25">
      <c r="A174" s="50"/>
      <c r="B174" s="50">
        <v>1</v>
      </c>
      <c r="C174" s="18">
        <v>22</v>
      </c>
      <c r="D174" s="110" t="s">
        <v>327</v>
      </c>
      <c r="E174" s="29" t="s">
        <v>194</v>
      </c>
      <c r="F174" s="109" t="s">
        <v>3</v>
      </c>
      <c r="G174" s="97">
        <v>5</v>
      </c>
      <c r="H174" s="159"/>
      <c r="I174" s="4">
        <f t="shared" si="18"/>
        <v>0</v>
      </c>
      <c r="J174" s="4">
        <f t="shared" si="19"/>
        <v>0</v>
      </c>
      <c r="K174" s="51"/>
      <c r="L174" s="51"/>
      <c r="M174" s="51"/>
      <c r="N174" s="51"/>
      <c r="O174" s="51"/>
      <c r="P174" s="51"/>
      <c r="Q174" s="51"/>
      <c r="R174" s="6"/>
    </row>
    <row r="175" spans="1:18" ht="15" customHeight="1" x14ac:dyDescent="0.25">
      <c r="A175" s="50"/>
      <c r="B175" s="50">
        <v>1</v>
      </c>
      <c r="C175" s="18">
        <v>22</v>
      </c>
      <c r="D175" s="110" t="s">
        <v>328</v>
      </c>
      <c r="E175" s="29" t="s">
        <v>38</v>
      </c>
      <c r="F175" s="109" t="s">
        <v>3</v>
      </c>
      <c r="G175" s="97">
        <v>2</v>
      </c>
      <c r="H175" s="159"/>
      <c r="I175" s="4">
        <f t="shared" si="18"/>
        <v>0</v>
      </c>
      <c r="J175" s="4">
        <f t="shared" si="19"/>
        <v>0</v>
      </c>
      <c r="K175" s="51"/>
      <c r="L175" s="51"/>
      <c r="M175" s="51"/>
      <c r="N175" s="51"/>
      <c r="O175" s="51"/>
      <c r="P175" s="51"/>
      <c r="Q175" s="51"/>
      <c r="R175" s="6"/>
    </row>
    <row r="176" spans="1:18" ht="15" customHeight="1" x14ac:dyDescent="0.25">
      <c r="A176" s="50"/>
      <c r="B176" s="50">
        <v>1</v>
      </c>
      <c r="C176" s="18">
        <v>22</v>
      </c>
      <c r="D176" s="110" t="s">
        <v>329</v>
      </c>
      <c r="E176" s="6" t="s">
        <v>39</v>
      </c>
      <c r="F176" s="58" t="s">
        <v>3</v>
      </c>
      <c r="G176" s="97">
        <v>5</v>
      </c>
      <c r="H176" s="159"/>
      <c r="I176" s="4">
        <f t="shared" si="18"/>
        <v>0</v>
      </c>
      <c r="J176" s="4">
        <f t="shared" si="19"/>
        <v>0</v>
      </c>
      <c r="K176" s="51"/>
      <c r="L176" s="51"/>
      <c r="M176" s="51"/>
      <c r="N176" s="51"/>
      <c r="O176" s="51"/>
      <c r="P176" s="51"/>
      <c r="Q176" s="51"/>
      <c r="R176" s="6"/>
    </row>
    <row r="177" spans="1:18" ht="15" customHeight="1" x14ac:dyDescent="0.25">
      <c r="A177" s="50"/>
      <c r="B177" s="50">
        <v>1</v>
      </c>
      <c r="C177" s="18">
        <v>22</v>
      </c>
      <c r="D177" s="110" t="s">
        <v>330</v>
      </c>
      <c r="E177" s="6" t="s">
        <v>40</v>
      </c>
      <c r="F177" s="58" t="s">
        <v>3</v>
      </c>
      <c r="G177" s="97">
        <v>5</v>
      </c>
      <c r="H177" s="159"/>
      <c r="I177" s="4">
        <f t="shared" si="18"/>
        <v>0</v>
      </c>
      <c r="J177" s="4">
        <f t="shared" si="19"/>
        <v>0</v>
      </c>
      <c r="K177" s="51"/>
      <c r="L177" s="51"/>
      <c r="M177" s="51"/>
      <c r="N177" s="51"/>
      <c r="O177" s="51"/>
      <c r="P177" s="51"/>
      <c r="Q177" s="51"/>
      <c r="R177" s="6"/>
    </row>
    <row r="178" spans="1:18" ht="15" customHeight="1" x14ac:dyDescent="0.25">
      <c r="A178" s="50"/>
      <c r="B178" s="50">
        <v>1</v>
      </c>
      <c r="C178" s="18">
        <v>22</v>
      </c>
      <c r="D178" s="110" t="s">
        <v>331</v>
      </c>
      <c r="E178" s="6" t="s">
        <v>178</v>
      </c>
      <c r="F178" s="58" t="s">
        <v>3</v>
      </c>
      <c r="G178" s="97">
        <v>5</v>
      </c>
      <c r="H178" s="159"/>
      <c r="I178" s="4">
        <f t="shared" si="18"/>
        <v>0</v>
      </c>
      <c r="J178" s="4">
        <f t="shared" si="19"/>
        <v>0</v>
      </c>
      <c r="K178" s="51"/>
      <c r="L178" s="51"/>
      <c r="M178" s="51"/>
      <c r="N178" s="51"/>
      <c r="O178" s="51"/>
      <c r="P178" s="51"/>
      <c r="Q178" s="51"/>
      <c r="R178" s="6"/>
    </row>
    <row r="179" spans="1:18" ht="15" customHeight="1" x14ac:dyDescent="0.25">
      <c r="A179" s="50"/>
      <c r="B179" s="50">
        <v>1</v>
      </c>
      <c r="C179" s="18">
        <v>22</v>
      </c>
      <c r="D179" s="110" t="s">
        <v>332</v>
      </c>
      <c r="E179" s="17" t="s">
        <v>179</v>
      </c>
      <c r="F179" s="58" t="s">
        <v>3</v>
      </c>
      <c r="G179" s="97">
        <v>5</v>
      </c>
      <c r="H179" s="170"/>
      <c r="I179" s="4">
        <f t="shared" si="18"/>
        <v>0</v>
      </c>
      <c r="J179" s="4">
        <f t="shared" si="19"/>
        <v>0</v>
      </c>
      <c r="K179" s="51"/>
      <c r="L179" s="51"/>
      <c r="M179" s="51"/>
      <c r="N179" s="51"/>
      <c r="O179" s="51"/>
      <c r="P179" s="51"/>
      <c r="Q179" s="51"/>
      <c r="R179" s="6"/>
    </row>
    <row r="180" spans="1:18" ht="15" customHeight="1" x14ac:dyDescent="0.25">
      <c r="A180" s="50"/>
      <c r="B180" s="50">
        <v>1</v>
      </c>
      <c r="C180" s="18">
        <v>22</v>
      </c>
      <c r="D180" s="110" t="s">
        <v>333</v>
      </c>
      <c r="E180" s="17" t="s">
        <v>189</v>
      </c>
      <c r="F180" s="58" t="s">
        <v>3</v>
      </c>
      <c r="G180" s="108">
        <v>40</v>
      </c>
      <c r="H180" s="170"/>
      <c r="I180" s="4">
        <f t="shared" si="18"/>
        <v>0</v>
      </c>
      <c r="J180" s="4">
        <f t="shared" si="19"/>
        <v>0</v>
      </c>
      <c r="K180" s="51"/>
      <c r="L180" s="51"/>
      <c r="M180" s="51"/>
      <c r="N180" s="51"/>
      <c r="O180" s="51"/>
      <c r="P180" s="51"/>
      <c r="Q180" s="51"/>
      <c r="R180" s="6"/>
    </row>
    <row r="181" spans="1:18" ht="15" customHeight="1" x14ac:dyDescent="0.25">
      <c r="A181" s="50"/>
      <c r="B181" s="50">
        <v>1</v>
      </c>
      <c r="C181" s="18">
        <v>22</v>
      </c>
      <c r="D181" s="110" t="s">
        <v>334</v>
      </c>
      <c r="E181" s="17" t="s">
        <v>186</v>
      </c>
      <c r="F181" s="58" t="s">
        <v>3</v>
      </c>
      <c r="G181" s="97">
        <v>5</v>
      </c>
      <c r="H181" s="170"/>
      <c r="I181" s="4">
        <f t="shared" si="18"/>
        <v>0</v>
      </c>
      <c r="J181" s="4">
        <f t="shared" si="19"/>
        <v>0</v>
      </c>
      <c r="K181" s="51"/>
      <c r="L181" s="51"/>
      <c r="M181" s="51"/>
      <c r="N181" s="51"/>
      <c r="O181" s="51"/>
      <c r="P181" s="51"/>
      <c r="Q181" s="51"/>
      <c r="R181" s="6"/>
    </row>
    <row r="182" spans="1:18" ht="15" customHeight="1" x14ac:dyDescent="0.25">
      <c r="A182" s="50"/>
      <c r="B182" s="50">
        <v>1</v>
      </c>
      <c r="C182" s="18">
        <v>22</v>
      </c>
      <c r="D182" s="110" t="s">
        <v>335</v>
      </c>
      <c r="E182" s="17" t="s">
        <v>187</v>
      </c>
      <c r="F182" s="58" t="s">
        <v>3</v>
      </c>
      <c r="G182" s="97">
        <v>5</v>
      </c>
      <c r="H182" s="170"/>
      <c r="I182" s="4">
        <f t="shared" si="18"/>
        <v>0</v>
      </c>
      <c r="J182" s="4">
        <f t="shared" si="19"/>
        <v>0</v>
      </c>
      <c r="K182" s="51"/>
      <c r="L182" s="51"/>
      <c r="M182" s="51"/>
      <c r="N182" s="51"/>
      <c r="O182" s="51"/>
      <c r="P182" s="51"/>
      <c r="Q182" s="51"/>
      <c r="R182" s="6"/>
    </row>
    <row r="183" spans="1:18" ht="15" customHeight="1" x14ac:dyDescent="0.25">
      <c r="A183" s="50"/>
      <c r="B183" s="50">
        <v>1</v>
      </c>
      <c r="C183" s="18">
        <v>22</v>
      </c>
      <c r="D183" s="110" t="s">
        <v>336</v>
      </c>
      <c r="E183" s="17" t="s">
        <v>188</v>
      </c>
      <c r="F183" s="58" t="s">
        <v>3</v>
      </c>
      <c r="G183" s="97">
        <v>5</v>
      </c>
      <c r="H183" s="170"/>
      <c r="I183" s="4">
        <f t="shared" si="18"/>
        <v>0</v>
      </c>
      <c r="J183" s="4">
        <f t="shared" si="19"/>
        <v>0</v>
      </c>
      <c r="K183" s="51"/>
      <c r="L183" s="51"/>
      <c r="M183" s="51"/>
      <c r="N183" s="51"/>
      <c r="O183" s="51"/>
      <c r="P183" s="51"/>
      <c r="Q183" s="51"/>
      <c r="R183" s="6"/>
    </row>
    <row r="184" spans="1:18" ht="15" customHeight="1" x14ac:dyDescent="0.25">
      <c r="A184" s="50"/>
      <c r="B184" s="50">
        <v>1</v>
      </c>
      <c r="C184" s="18">
        <v>22</v>
      </c>
      <c r="D184" s="110" t="s">
        <v>337</v>
      </c>
      <c r="E184" s="17" t="s">
        <v>38</v>
      </c>
      <c r="F184" s="58" t="s">
        <v>3</v>
      </c>
      <c r="G184" s="97">
        <v>5</v>
      </c>
      <c r="H184" s="170"/>
      <c r="I184" s="4">
        <f t="shared" si="18"/>
        <v>0</v>
      </c>
      <c r="J184" s="4">
        <f t="shared" si="19"/>
        <v>0</v>
      </c>
      <c r="K184" s="51"/>
      <c r="L184" s="51"/>
      <c r="M184" s="51"/>
      <c r="N184" s="51"/>
      <c r="O184" s="51"/>
      <c r="P184" s="51"/>
      <c r="Q184" s="51"/>
      <c r="R184" s="6"/>
    </row>
    <row r="185" spans="1:18" ht="15" customHeight="1" x14ac:dyDescent="0.25">
      <c r="A185" s="50"/>
      <c r="B185" s="50">
        <v>1</v>
      </c>
      <c r="C185" s="18">
        <v>22</v>
      </c>
      <c r="D185" s="110" t="s">
        <v>338</v>
      </c>
      <c r="E185" s="17" t="s">
        <v>180</v>
      </c>
      <c r="F185" s="58" t="s">
        <v>3</v>
      </c>
      <c r="G185" s="97">
        <v>5</v>
      </c>
      <c r="H185" s="170"/>
      <c r="I185" s="4">
        <f t="shared" si="18"/>
        <v>0</v>
      </c>
      <c r="J185" s="4">
        <f t="shared" si="19"/>
        <v>0</v>
      </c>
      <c r="K185" s="51"/>
      <c r="L185" s="51"/>
      <c r="M185" s="51"/>
      <c r="N185" s="51"/>
      <c r="O185" s="51"/>
      <c r="P185" s="51"/>
      <c r="Q185" s="51"/>
      <c r="R185" s="6"/>
    </row>
    <row r="186" spans="1:18" ht="15" customHeight="1" x14ac:dyDescent="0.25">
      <c r="A186" s="50"/>
      <c r="B186" s="50">
        <v>1</v>
      </c>
      <c r="C186" s="18">
        <v>22</v>
      </c>
      <c r="D186" s="110" t="s">
        <v>339</v>
      </c>
      <c r="E186" s="17" t="s">
        <v>181</v>
      </c>
      <c r="F186" s="58" t="s">
        <v>3</v>
      </c>
      <c r="G186" s="97">
        <v>5</v>
      </c>
      <c r="H186" s="170"/>
      <c r="I186" s="4">
        <f t="shared" si="18"/>
        <v>0</v>
      </c>
      <c r="J186" s="4">
        <f t="shared" si="19"/>
        <v>0</v>
      </c>
      <c r="K186" s="51"/>
      <c r="L186" s="51"/>
      <c r="M186" s="51"/>
      <c r="N186" s="51"/>
      <c r="O186" s="51"/>
      <c r="P186" s="51"/>
      <c r="Q186" s="51"/>
      <c r="R186" s="6"/>
    </row>
    <row r="187" spans="1:18" ht="15" customHeight="1" x14ac:dyDescent="0.25">
      <c r="A187" s="50"/>
      <c r="B187" s="50">
        <v>1</v>
      </c>
      <c r="C187" s="18">
        <v>22</v>
      </c>
      <c r="D187" s="110" t="s">
        <v>340</v>
      </c>
      <c r="E187" s="17" t="s">
        <v>182</v>
      </c>
      <c r="F187" s="58" t="s">
        <v>3</v>
      </c>
      <c r="G187" s="97">
        <v>5</v>
      </c>
      <c r="H187" s="170"/>
      <c r="I187" s="4">
        <f t="shared" si="18"/>
        <v>0</v>
      </c>
      <c r="J187" s="4">
        <f t="shared" si="19"/>
        <v>0</v>
      </c>
      <c r="K187" s="51"/>
      <c r="L187" s="51"/>
      <c r="M187" s="51"/>
      <c r="N187" s="51"/>
      <c r="O187" s="51"/>
      <c r="P187" s="51"/>
      <c r="Q187" s="51"/>
      <c r="R187" s="6"/>
    </row>
    <row r="188" spans="1:18" ht="15" customHeight="1" x14ac:dyDescent="0.25">
      <c r="A188" s="50"/>
      <c r="B188" s="50">
        <v>1</v>
      </c>
      <c r="C188" s="18">
        <v>22</v>
      </c>
      <c r="D188" s="110" t="s">
        <v>341</v>
      </c>
      <c r="E188" s="17" t="s">
        <v>183</v>
      </c>
      <c r="F188" s="58" t="s">
        <v>3</v>
      </c>
      <c r="G188" s="97">
        <v>5</v>
      </c>
      <c r="H188" s="170"/>
      <c r="I188" s="4">
        <f t="shared" si="18"/>
        <v>0</v>
      </c>
      <c r="J188" s="4">
        <f t="shared" si="19"/>
        <v>0</v>
      </c>
      <c r="K188" s="51"/>
      <c r="L188" s="51"/>
      <c r="M188" s="51"/>
      <c r="N188" s="51"/>
      <c r="O188" s="51"/>
      <c r="P188" s="51"/>
      <c r="Q188" s="51"/>
      <c r="R188" s="6"/>
    </row>
    <row r="189" spans="1:18" ht="15" customHeight="1" x14ac:dyDescent="0.25">
      <c r="A189" s="50"/>
      <c r="B189" s="50">
        <v>1</v>
      </c>
      <c r="C189" s="18">
        <v>22</v>
      </c>
      <c r="D189" s="110" t="s">
        <v>342</v>
      </c>
      <c r="E189" s="17" t="s">
        <v>184</v>
      </c>
      <c r="F189" s="58" t="s">
        <v>3</v>
      </c>
      <c r="G189" s="97">
        <v>5</v>
      </c>
      <c r="H189" s="170"/>
      <c r="I189" s="4">
        <f t="shared" si="18"/>
        <v>0</v>
      </c>
      <c r="J189" s="4">
        <f t="shared" si="19"/>
        <v>0</v>
      </c>
      <c r="K189" s="51"/>
      <c r="L189" s="51"/>
      <c r="M189" s="51"/>
      <c r="N189" s="51"/>
      <c r="O189" s="51"/>
      <c r="P189" s="51"/>
      <c r="Q189" s="51"/>
      <c r="R189" s="6"/>
    </row>
    <row r="190" spans="1:18" ht="15" customHeight="1" x14ac:dyDescent="0.25">
      <c r="A190" s="50"/>
      <c r="B190" s="50">
        <v>1</v>
      </c>
      <c r="C190" s="18">
        <v>22</v>
      </c>
      <c r="D190" s="110" t="s">
        <v>343</v>
      </c>
      <c r="E190" s="17" t="s">
        <v>185</v>
      </c>
      <c r="F190" s="58" t="s">
        <v>3</v>
      </c>
      <c r="G190" s="97">
        <v>5</v>
      </c>
      <c r="H190" s="170"/>
      <c r="I190" s="4">
        <f t="shared" si="18"/>
        <v>0</v>
      </c>
      <c r="J190" s="4">
        <f t="shared" si="19"/>
        <v>0</v>
      </c>
      <c r="K190" s="51"/>
      <c r="L190" s="51"/>
      <c r="M190" s="51"/>
      <c r="N190" s="51"/>
      <c r="O190" s="51"/>
      <c r="P190" s="51"/>
      <c r="Q190" s="51"/>
      <c r="R190" s="6"/>
    </row>
    <row r="191" spans="1:18" ht="15" customHeight="1" x14ac:dyDescent="0.25">
      <c r="A191" s="50"/>
      <c r="B191" s="50">
        <v>1</v>
      </c>
      <c r="C191" s="18">
        <v>22</v>
      </c>
      <c r="D191" s="110" t="s">
        <v>344</v>
      </c>
      <c r="E191" s="17" t="s">
        <v>310</v>
      </c>
      <c r="F191" s="58" t="s">
        <v>3</v>
      </c>
      <c r="G191" s="97">
        <v>5</v>
      </c>
      <c r="H191" s="170"/>
      <c r="I191" s="4">
        <f t="shared" si="18"/>
        <v>0</v>
      </c>
      <c r="J191" s="4">
        <f t="shared" si="19"/>
        <v>0</v>
      </c>
      <c r="K191" s="51"/>
      <c r="L191" s="51"/>
      <c r="M191" s="51"/>
      <c r="N191" s="51"/>
      <c r="O191" s="51"/>
      <c r="P191" s="51"/>
      <c r="Q191" s="51"/>
      <c r="R191" s="6"/>
    </row>
    <row r="192" spans="1:18" x14ac:dyDescent="0.25">
      <c r="A192" s="50"/>
      <c r="B192" s="50">
        <v>1</v>
      </c>
      <c r="C192" s="52"/>
      <c r="D192" s="117"/>
      <c r="E192" s="59"/>
      <c r="F192" s="102"/>
      <c r="G192" s="108"/>
      <c r="H192" s="170"/>
      <c r="I192" s="82"/>
      <c r="J192" s="82"/>
      <c r="R192" s="6"/>
    </row>
    <row r="193" spans="1:18" ht="15" customHeight="1" x14ac:dyDescent="0.25">
      <c r="A193" s="50"/>
      <c r="B193" s="50">
        <v>1</v>
      </c>
      <c r="C193" s="20"/>
      <c r="D193" s="21" t="s">
        <v>41</v>
      </c>
      <c r="E193" s="21" t="s">
        <v>42</v>
      </c>
      <c r="F193" s="103"/>
      <c r="G193" s="111"/>
      <c r="H193" s="171"/>
      <c r="I193" s="83">
        <f>SUM(I159:I191)</f>
        <v>0</v>
      </c>
      <c r="J193" s="55">
        <f>SUM(J159:J191)</f>
        <v>0</v>
      </c>
      <c r="R193" s="6"/>
    </row>
    <row r="194" spans="1:18" ht="15" customHeight="1" x14ac:dyDescent="0.25">
      <c r="A194" s="50"/>
      <c r="B194" s="50">
        <v>1</v>
      </c>
      <c r="C194" s="31"/>
      <c r="D194" s="3"/>
      <c r="E194" s="8"/>
      <c r="F194" s="58"/>
      <c r="G194" s="7"/>
      <c r="H194" s="167"/>
      <c r="I194" s="7"/>
      <c r="J194" s="7"/>
      <c r="R194" s="6"/>
    </row>
    <row r="195" spans="1:18" ht="15" customHeight="1" x14ac:dyDescent="0.25">
      <c r="A195" s="50"/>
      <c r="B195" s="50">
        <v>1</v>
      </c>
      <c r="C195" s="31"/>
      <c r="D195" s="3"/>
      <c r="E195" s="8"/>
      <c r="F195" s="58"/>
      <c r="G195" s="7"/>
      <c r="H195" s="167"/>
      <c r="I195" s="7"/>
      <c r="J195" s="7"/>
      <c r="R195" s="6"/>
    </row>
    <row r="196" spans="1:18" ht="15" customHeight="1" x14ac:dyDescent="0.25">
      <c r="A196" s="50"/>
      <c r="B196" s="50">
        <v>1</v>
      </c>
      <c r="D196" s="114" t="s">
        <v>43</v>
      </c>
      <c r="E196" s="8"/>
      <c r="F196" s="58"/>
      <c r="G196" s="7"/>
      <c r="H196" s="167"/>
      <c r="I196" s="7"/>
      <c r="J196" s="7"/>
      <c r="R196" s="6"/>
    </row>
    <row r="197" spans="1:18" ht="15" customHeight="1" x14ac:dyDescent="0.25">
      <c r="A197" s="50"/>
      <c r="B197" s="50">
        <v>1</v>
      </c>
      <c r="C197" s="31"/>
      <c r="D197" s="24" t="s">
        <v>366</v>
      </c>
      <c r="E197" s="8"/>
      <c r="F197" s="58"/>
      <c r="G197" s="7"/>
      <c r="H197" s="167"/>
      <c r="I197" s="27">
        <f>+I87</f>
        <v>0</v>
      </c>
      <c r="J197" s="46">
        <f>+J87</f>
        <v>0</v>
      </c>
      <c r="R197" s="6"/>
    </row>
    <row r="198" spans="1:18" ht="15" customHeight="1" x14ac:dyDescent="0.25">
      <c r="A198" s="50"/>
      <c r="B198" s="50">
        <v>1</v>
      </c>
      <c r="C198" s="31"/>
      <c r="D198" s="24" t="s">
        <v>367</v>
      </c>
      <c r="E198" s="8"/>
      <c r="F198" s="58"/>
      <c r="G198" s="7"/>
      <c r="H198" s="167"/>
      <c r="I198" s="27">
        <f>+I155</f>
        <v>0</v>
      </c>
      <c r="J198" s="46">
        <f>+J155</f>
        <v>0</v>
      </c>
      <c r="R198" s="6"/>
    </row>
    <row r="199" spans="1:18" ht="15" customHeight="1" x14ac:dyDescent="0.25">
      <c r="A199" s="50"/>
      <c r="B199" s="50">
        <v>1</v>
      </c>
      <c r="C199" s="31"/>
      <c r="D199" s="24" t="s">
        <v>368</v>
      </c>
      <c r="E199" s="8"/>
      <c r="F199" s="58"/>
      <c r="G199" s="7"/>
      <c r="H199" s="167"/>
      <c r="I199" s="27">
        <f>+I193</f>
        <v>0</v>
      </c>
      <c r="J199" s="46">
        <f>+J193</f>
        <v>0</v>
      </c>
      <c r="R199" s="6"/>
    </row>
    <row r="200" spans="1:18" ht="15" customHeight="1" x14ac:dyDescent="0.25">
      <c r="A200" s="50"/>
      <c r="B200" s="50">
        <v>1</v>
      </c>
      <c r="C200" s="31"/>
      <c r="D200" s="24"/>
      <c r="E200" s="8"/>
      <c r="F200" s="58"/>
      <c r="G200" s="7"/>
      <c r="H200" s="167"/>
      <c r="I200" s="27"/>
      <c r="J200" s="46"/>
      <c r="R200" s="6"/>
    </row>
    <row r="201" spans="1:18" ht="15" customHeight="1" x14ac:dyDescent="0.25">
      <c r="A201" s="50"/>
      <c r="B201" s="50">
        <v>1</v>
      </c>
      <c r="C201" s="31"/>
      <c r="D201" s="25" t="s">
        <v>73</v>
      </c>
      <c r="E201" s="26"/>
      <c r="F201" s="91"/>
      <c r="G201" s="23"/>
      <c r="H201" s="172"/>
      <c r="I201" s="88">
        <f>SUM(I197:I200)</f>
        <v>0</v>
      </c>
      <c r="J201" s="55">
        <f>SUM(J197:J200)</f>
        <v>0</v>
      </c>
      <c r="R201" s="6"/>
    </row>
    <row r="202" spans="1:18" ht="15" customHeight="1" x14ac:dyDescent="0.25">
      <c r="A202" s="50"/>
      <c r="B202" s="50">
        <v>1</v>
      </c>
      <c r="C202" s="31"/>
      <c r="D202" s="3"/>
      <c r="E202" s="8"/>
      <c r="F202" s="58"/>
      <c r="G202" s="7"/>
      <c r="H202" s="167"/>
      <c r="I202" s="7"/>
      <c r="J202" s="7"/>
      <c r="R202" s="6"/>
    </row>
    <row r="203" spans="1:18" ht="15" customHeight="1" x14ac:dyDescent="0.25">
      <c r="A203" s="50"/>
      <c r="B203" s="50">
        <v>1</v>
      </c>
      <c r="C203" s="31"/>
      <c r="D203" s="3" t="s">
        <v>458</v>
      </c>
      <c r="E203" s="8"/>
      <c r="F203" s="58"/>
      <c r="G203" s="7"/>
      <c r="H203" s="167"/>
      <c r="I203" s="137">
        <f>I201*4</f>
        <v>0</v>
      </c>
      <c r="J203" s="137">
        <f>J201*4</f>
        <v>0</v>
      </c>
      <c r="R203" s="6"/>
    </row>
    <row r="204" spans="1:18" x14ac:dyDescent="0.25">
      <c r="A204" s="50"/>
      <c r="B204" s="50">
        <v>1</v>
      </c>
      <c r="C204" s="31"/>
      <c r="D204" s="3"/>
      <c r="E204" s="8"/>
      <c r="F204" s="58"/>
      <c r="G204" s="7"/>
      <c r="H204" s="167"/>
      <c r="I204" s="7"/>
      <c r="J204" s="7"/>
      <c r="R204" s="6"/>
    </row>
    <row r="205" spans="1:18" s="6" customFormat="1" x14ac:dyDescent="0.25">
      <c r="B205" s="50">
        <v>2</v>
      </c>
      <c r="C205" s="32"/>
      <c r="D205" s="33"/>
      <c r="F205" s="58"/>
      <c r="H205" s="173"/>
    </row>
    <row r="206" spans="1:18" s="6" customFormat="1" ht="15.75" x14ac:dyDescent="0.25">
      <c r="B206" s="50">
        <v>2</v>
      </c>
      <c r="C206" s="32"/>
      <c r="D206" s="33"/>
      <c r="E206" s="35" t="s">
        <v>72</v>
      </c>
      <c r="F206" s="58"/>
      <c r="H206" s="173"/>
    </row>
    <row r="207" spans="1:18" s="6" customFormat="1" ht="18.75" x14ac:dyDescent="0.3">
      <c r="A207" s="50"/>
      <c r="B207" s="50">
        <v>2</v>
      </c>
      <c r="C207" s="41"/>
      <c r="D207" s="12"/>
      <c r="E207" s="132" t="s">
        <v>473</v>
      </c>
      <c r="F207" s="135"/>
      <c r="G207" s="135"/>
      <c r="H207" s="174"/>
      <c r="I207" s="145"/>
      <c r="J207" s="145"/>
    </row>
    <row r="208" spans="1:18" s="6" customFormat="1" x14ac:dyDescent="0.25">
      <c r="A208" s="50"/>
      <c r="B208" s="50">
        <v>2</v>
      </c>
      <c r="C208" s="14"/>
      <c r="D208" s="14"/>
      <c r="E208" s="38"/>
      <c r="F208" s="38"/>
      <c r="G208" s="38"/>
      <c r="H208" s="157"/>
      <c r="I208" s="49"/>
      <c r="J208" s="49"/>
    </row>
    <row r="209" spans="1:18" s="6" customFormat="1" x14ac:dyDescent="0.25">
      <c r="A209" s="50"/>
      <c r="B209" s="50">
        <v>2</v>
      </c>
      <c r="C209" s="14"/>
      <c r="D209" s="11" t="s">
        <v>196</v>
      </c>
      <c r="E209" s="3"/>
      <c r="F209" s="38"/>
      <c r="G209" s="38"/>
      <c r="H209" s="157"/>
      <c r="I209" s="49"/>
      <c r="J209" s="49"/>
    </row>
    <row r="210" spans="1:18" s="6" customFormat="1" x14ac:dyDescent="0.25">
      <c r="A210" s="50"/>
      <c r="B210" s="50">
        <v>2</v>
      </c>
      <c r="C210" s="41"/>
      <c r="D210" s="11" t="s">
        <v>347</v>
      </c>
      <c r="E210" s="3"/>
      <c r="F210" s="109"/>
      <c r="G210" s="29"/>
      <c r="H210" s="158"/>
      <c r="I210" s="29"/>
      <c r="J210" s="29"/>
    </row>
    <row r="211" spans="1:18" s="6" customFormat="1" x14ac:dyDescent="0.25">
      <c r="A211" s="50"/>
      <c r="B211" s="50">
        <v>2</v>
      </c>
      <c r="C211" s="18">
        <v>22</v>
      </c>
      <c r="D211" s="110" t="s">
        <v>200</v>
      </c>
      <c r="E211" s="17" t="s">
        <v>95</v>
      </c>
      <c r="F211" s="95" t="s">
        <v>8</v>
      </c>
      <c r="G211" s="97">
        <f>17*8</f>
        <v>136</v>
      </c>
      <c r="H211" s="159"/>
      <c r="I211" s="4">
        <f t="shared" ref="I211" si="20">ROUND(G211*H211,2)</f>
        <v>0</v>
      </c>
      <c r="J211" s="4">
        <f>ROUND(+I211+(G211*H211/100*$C211),2)</f>
        <v>0</v>
      </c>
      <c r="K211" s="51"/>
      <c r="L211" s="51"/>
      <c r="M211" s="51"/>
      <c r="N211" s="51"/>
      <c r="O211" s="51"/>
      <c r="P211" s="51"/>
      <c r="Q211" s="51"/>
    </row>
    <row r="212" spans="1:18" s="6" customFormat="1" ht="30" x14ac:dyDescent="0.25">
      <c r="A212" s="50"/>
      <c r="B212" s="50">
        <v>2</v>
      </c>
      <c r="C212" s="31">
        <v>9.5</v>
      </c>
      <c r="D212" s="110" t="s">
        <v>201</v>
      </c>
      <c r="E212" s="43" t="s">
        <v>46</v>
      </c>
      <c r="F212" s="44" t="s">
        <v>390</v>
      </c>
      <c r="G212" s="4">
        <v>35</v>
      </c>
      <c r="H212" s="159"/>
      <c r="I212" s="4">
        <f t="shared" ref="I212:I233" si="21">ROUND(G212*H212,2)</f>
        <v>0</v>
      </c>
      <c r="J212" s="4">
        <f t="shared" ref="J212:J233" si="22">ROUND(+I212+(G212*H212/100*$C212),2)</f>
        <v>0</v>
      </c>
      <c r="K212" s="51"/>
      <c r="L212" s="51"/>
      <c r="M212" s="51"/>
      <c r="N212" s="51"/>
      <c r="O212" s="51"/>
      <c r="P212" s="51"/>
      <c r="Q212" s="51"/>
    </row>
    <row r="213" spans="1:18" s="6" customFormat="1" ht="30" x14ac:dyDescent="0.25">
      <c r="A213" s="50"/>
      <c r="B213" s="50">
        <v>2</v>
      </c>
      <c r="C213" s="31">
        <v>9.5</v>
      </c>
      <c r="D213" s="110" t="s">
        <v>202</v>
      </c>
      <c r="E213" s="43" t="s">
        <v>47</v>
      </c>
      <c r="F213" s="44" t="s">
        <v>390</v>
      </c>
      <c r="G213" s="4">
        <v>120</v>
      </c>
      <c r="H213" s="159"/>
      <c r="I213" s="4">
        <f t="shared" si="21"/>
        <v>0</v>
      </c>
      <c r="J213" s="4">
        <f t="shared" si="22"/>
        <v>0</v>
      </c>
      <c r="K213" s="51"/>
      <c r="L213" s="51"/>
      <c r="M213" s="51"/>
      <c r="N213" s="51"/>
      <c r="O213" s="51"/>
      <c r="P213" s="51"/>
      <c r="Q213" s="51"/>
    </row>
    <row r="214" spans="1:18" s="6" customFormat="1" ht="30" x14ac:dyDescent="0.25">
      <c r="A214" s="50"/>
      <c r="B214" s="50">
        <v>2</v>
      </c>
      <c r="C214" s="31">
        <v>9.5</v>
      </c>
      <c r="D214" s="110" t="s">
        <v>203</v>
      </c>
      <c r="E214" s="43" t="s">
        <v>48</v>
      </c>
      <c r="F214" s="95" t="s">
        <v>8</v>
      </c>
      <c r="G214" s="4">
        <v>30</v>
      </c>
      <c r="H214" s="159"/>
      <c r="I214" s="4">
        <f t="shared" si="21"/>
        <v>0</v>
      </c>
      <c r="J214" s="4">
        <f t="shared" si="22"/>
        <v>0</v>
      </c>
      <c r="K214" s="51"/>
      <c r="L214" s="51"/>
      <c r="M214" s="51"/>
      <c r="N214" s="51"/>
      <c r="O214" s="51"/>
      <c r="P214" s="51"/>
      <c r="Q214" s="51"/>
    </row>
    <row r="215" spans="1:18" s="6" customFormat="1" ht="30" x14ac:dyDescent="0.25">
      <c r="A215" s="50"/>
      <c r="B215" s="50">
        <v>2</v>
      </c>
      <c r="C215" s="31">
        <v>9.5</v>
      </c>
      <c r="D215" s="110" t="s">
        <v>204</v>
      </c>
      <c r="E215" s="17" t="s">
        <v>378</v>
      </c>
      <c r="F215" s="95" t="s">
        <v>8</v>
      </c>
      <c r="G215" s="97">
        <v>3</v>
      </c>
      <c r="H215" s="159"/>
      <c r="I215" s="4">
        <f t="shared" si="21"/>
        <v>0</v>
      </c>
      <c r="J215" s="4">
        <f t="shared" si="22"/>
        <v>0</v>
      </c>
      <c r="K215" s="51"/>
      <c r="L215" s="51"/>
      <c r="M215" s="51"/>
      <c r="N215" s="51"/>
      <c r="O215" s="51"/>
      <c r="P215" s="51"/>
      <c r="Q215" s="51"/>
    </row>
    <row r="216" spans="1:18" s="6" customFormat="1" x14ac:dyDescent="0.25">
      <c r="A216" s="50"/>
      <c r="B216" s="50">
        <v>2</v>
      </c>
      <c r="C216" s="31">
        <v>9.5</v>
      </c>
      <c r="D216" s="110" t="s">
        <v>205</v>
      </c>
      <c r="E216" s="17" t="s">
        <v>379</v>
      </c>
      <c r="F216" s="95" t="s">
        <v>8</v>
      </c>
      <c r="G216" s="97">
        <v>3</v>
      </c>
      <c r="H216" s="159"/>
      <c r="I216" s="4">
        <f t="shared" si="21"/>
        <v>0</v>
      </c>
      <c r="J216" s="4">
        <f t="shared" si="22"/>
        <v>0</v>
      </c>
      <c r="K216" s="51"/>
      <c r="L216" s="51"/>
      <c r="M216" s="51"/>
      <c r="N216" s="51"/>
      <c r="O216" s="51"/>
      <c r="P216" s="51"/>
      <c r="Q216" s="51"/>
    </row>
    <row r="217" spans="1:18" s="6" customFormat="1" ht="30.75" customHeight="1" x14ac:dyDescent="0.25">
      <c r="A217" s="50"/>
      <c r="B217" s="50">
        <v>2</v>
      </c>
      <c r="C217" s="31">
        <v>22</v>
      </c>
      <c r="D217" s="110" t="s">
        <v>206</v>
      </c>
      <c r="E217" s="43" t="s">
        <v>422</v>
      </c>
      <c r="F217" s="95" t="s">
        <v>6</v>
      </c>
      <c r="G217" s="4">
        <v>700</v>
      </c>
      <c r="H217" s="159"/>
      <c r="I217" s="4">
        <f t="shared" si="21"/>
        <v>0</v>
      </c>
      <c r="J217" s="4">
        <f t="shared" si="22"/>
        <v>0</v>
      </c>
      <c r="K217" s="51"/>
      <c r="L217" s="51"/>
      <c r="M217" s="51"/>
      <c r="N217" s="51"/>
      <c r="O217" s="51"/>
      <c r="P217" s="51"/>
      <c r="Q217" s="51"/>
    </row>
    <row r="218" spans="1:18" s="6" customFormat="1" ht="30.75" customHeight="1" x14ac:dyDescent="0.25">
      <c r="A218" s="50"/>
      <c r="B218" s="50">
        <v>2</v>
      </c>
      <c r="C218" s="31">
        <v>22</v>
      </c>
      <c r="D218" s="110" t="s">
        <v>207</v>
      </c>
      <c r="E218" s="43" t="s">
        <v>423</v>
      </c>
      <c r="F218" s="95" t="s">
        <v>6</v>
      </c>
      <c r="G218" s="4">
        <v>700</v>
      </c>
      <c r="H218" s="159"/>
      <c r="I218" s="4">
        <f t="shared" si="21"/>
        <v>0</v>
      </c>
      <c r="J218" s="4">
        <f t="shared" si="22"/>
        <v>0</v>
      </c>
      <c r="K218" s="51"/>
      <c r="L218" s="51"/>
      <c r="M218" s="51"/>
      <c r="N218" s="51"/>
      <c r="O218" s="51"/>
      <c r="P218" s="51"/>
      <c r="Q218" s="51"/>
    </row>
    <row r="219" spans="1:18" s="6" customFormat="1" ht="30.75" customHeight="1" x14ac:dyDescent="0.25">
      <c r="A219" s="50"/>
      <c r="B219" s="50">
        <v>2</v>
      </c>
      <c r="C219" s="18">
        <v>9.5</v>
      </c>
      <c r="D219" s="110" t="s">
        <v>208</v>
      </c>
      <c r="E219" s="17" t="s">
        <v>25</v>
      </c>
      <c r="F219" s="95" t="s">
        <v>8</v>
      </c>
      <c r="G219" s="97">
        <v>25</v>
      </c>
      <c r="H219" s="159"/>
      <c r="I219" s="4">
        <f t="shared" si="21"/>
        <v>0</v>
      </c>
      <c r="J219" s="4">
        <f t="shared" si="22"/>
        <v>0</v>
      </c>
      <c r="K219" s="51"/>
      <c r="L219" s="51"/>
      <c r="M219" s="51"/>
      <c r="N219" s="51"/>
      <c r="O219" s="51"/>
      <c r="P219" s="51"/>
      <c r="Q219" s="51"/>
      <c r="R219" s="29"/>
    </row>
    <row r="220" spans="1:18" s="6" customFormat="1" ht="30" x14ac:dyDescent="0.25">
      <c r="A220" s="50"/>
      <c r="B220" s="50">
        <v>2</v>
      </c>
      <c r="C220" s="31">
        <v>22</v>
      </c>
      <c r="D220" s="110" t="s">
        <v>209</v>
      </c>
      <c r="E220" s="17" t="s">
        <v>142</v>
      </c>
      <c r="F220" s="44" t="s">
        <v>143</v>
      </c>
      <c r="G220" s="97">
        <v>1</v>
      </c>
      <c r="H220" s="159"/>
      <c r="I220" s="4">
        <f t="shared" si="21"/>
        <v>0</v>
      </c>
      <c r="J220" s="4">
        <f t="shared" si="22"/>
        <v>0</v>
      </c>
      <c r="K220" s="51"/>
      <c r="L220" s="51"/>
      <c r="M220" s="51"/>
      <c r="N220" s="51"/>
      <c r="O220" s="51"/>
      <c r="P220" s="51"/>
      <c r="Q220" s="51"/>
    </row>
    <row r="221" spans="1:18" s="6" customFormat="1" x14ac:dyDescent="0.25">
      <c r="A221" s="50"/>
      <c r="B221" s="50">
        <v>2</v>
      </c>
      <c r="C221" s="31">
        <v>22</v>
      </c>
      <c r="D221" s="110" t="s">
        <v>210</v>
      </c>
      <c r="E221" s="43" t="s">
        <v>50</v>
      </c>
      <c r="F221" s="44" t="s">
        <v>9</v>
      </c>
      <c r="G221" s="4">
        <v>4</v>
      </c>
      <c r="H221" s="159"/>
      <c r="I221" s="4">
        <f t="shared" si="21"/>
        <v>0</v>
      </c>
      <c r="J221" s="4">
        <f t="shared" si="22"/>
        <v>0</v>
      </c>
      <c r="K221" s="51"/>
      <c r="L221" s="51"/>
      <c r="M221" s="51"/>
      <c r="N221" s="51"/>
      <c r="O221" s="51"/>
      <c r="P221" s="51"/>
      <c r="Q221" s="51"/>
    </row>
    <row r="222" spans="1:18" s="6" customFormat="1" x14ac:dyDescent="0.25">
      <c r="A222" s="50"/>
      <c r="B222" s="50">
        <v>2</v>
      </c>
      <c r="C222" s="31">
        <v>22</v>
      </c>
      <c r="D222" s="110" t="s">
        <v>211</v>
      </c>
      <c r="E222" s="43" t="s">
        <v>51</v>
      </c>
      <c r="F222" s="95" t="s">
        <v>6</v>
      </c>
      <c r="G222" s="4">
        <v>5000</v>
      </c>
      <c r="H222" s="159"/>
      <c r="I222" s="4">
        <f t="shared" si="21"/>
        <v>0</v>
      </c>
      <c r="J222" s="4">
        <f t="shared" si="22"/>
        <v>0</v>
      </c>
      <c r="K222" s="51"/>
      <c r="L222" s="51"/>
      <c r="M222" s="51"/>
      <c r="N222" s="51"/>
      <c r="O222" s="51"/>
      <c r="P222" s="51"/>
      <c r="Q222" s="51"/>
    </row>
    <row r="223" spans="1:18" s="6" customFormat="1" x14ac:dyDescent="0.25">
      <c r="A223" s="50"/>
      <c r="B223" s="50">
        <v>2</v>
      </c>
      <c r="C223" s="31">
        <v>22</v>
      </c>
      <c r="D223" s="110" t="s">
        <v>212</v>
      </c>
      <c r="E223" s="43" t="s">
        <v>52</v>
      </c>
      <c r="F223" s="95" t="s">
        <v>6</v>
      </c>
      <c r="G223" s="4">
        <v>12000</v>
      </c>
      <c r="H223" s="159"/>
      <c r="I223" s="4">
        <f t="shared" si="21"/>
        <v>0</v>
      </c>
      <c r="J223" s="4">
        <f t="shared" si="22"/>
        <v>0</v>
      </c>
      <c r="K223" s="51"/>
      <c r="L223" s="51"/>
      <c r="M223" s="51"/>
      <c r="N223" s="51"/>
      <c r="O223" s="51"/>
      <c r="P223" s="51"/>
      <c r="Q223" s="51"/>
    </row>
    <row r="224" spans="1:18" s="6" customFormat="1" x14ac:dyDescent="0.25">
      <c r="A224" s="50"/>
      <c r="B224" s="50">
        <v>2</v>
      </c>
      <c r="C224" s="31">
        <v>9.5</v>
      </c>
      <c r="D224" s="110" t="s">
        <v>213</v>
      </c>
      <c r="E224" s="43" t="s">
        <v>53</v>
      </c>
      <c r="F224" s="44" t="s">
        <v>7</v>
      </c>
      <c r="G224" s="4">
        <v>1400</v>
      </c>
      <c r="H224" s="159"/>
      <c r="I224" s="4">
        <f t="shared" si="21"/>
        <v>0</v>
      </c>
      <c r="J224" s="4">
        <f t="shared" si="22"/>
        <v>0</v>
      </c>
      <c r="K224" s="51"/>
      <c r="L224" s="51"/>
      <c r="M224" s="51"/>
      <c r="N224" s="51"/>
      <c r="O224" s="51"/>
      <c r="P224" s="51"/>
      <c r="Q224" s="51"/>
    </row>
    <row r="225" spans="1:18" s="6" customFormat="1" x14ac:dyDescent="0.25">
      <c r="A225" s="50"/>
      <c r="B225" s="50">
        <v>2</v>
      </c>
      <c r="C225" s="31">
        <v>9.5</v>
      </c>
      <c r="D225" s="110" t="s">
        <v>214</v>
      </c>
      <c r="E225" s="43" t="s">
        <v>54</v>
      </c>
      <c r="F225" s="44" t="s">
        <v>7</v>
      </c>
      <c r="G225" s="4">
        <v>1400</v>
      </c>
      <c r="H225" s="159"/>
      <c r="I225" s="4">
        <f t="shared" si="21"/>
        <v>0</v>
      </c>
      <c r="J225" s="4">
        <f t="shared" si="22"/>
        <v>0</v>
      </c>
      <c r="K225" s="51"/>
      <c r="L225" s="51"/>
      <c r="M225" s="51"/>
      <c r="N225" s="51"/>
      <c r="O225" s="51"/>
      <c r="P225" s="51"/>
      <c r="Q225" s="51"/>
    </row>
    <row r="226" spans="1:18" s="6" customFormat="1" ht="30" x14ac:dyDescent="0.25">
      <c r="A226" s="50"/>
      <c r="B226" s="50">
        <v>2</v>
      </c>
      <c r="C226" s="31">
        <v>9.5</v>
      </c>
      <c r="D226" s="110" t="s">
        <v>215</v>
      </c>
      <c r="E226" s="43" t="s">
        <v>349</v>
      </c>
      <c r="F226" s="44" t="s">
        <v>56</v>
      </c>
      <c r="G226" s="4">
        <v>100</v>
      </c>
      <c r="H226" s="159"/>
      <c r="I226" s="4">
        <f t="shared" si="21"/>
        <v>0</v>
      </c>
      <c r="J226" s="4">
        <f t="shared" si="22"/>
        <v>0</v>
      </c>
      <c r="K226" s="51"/>
      <c r="L226" s="51"/>
      <c r="M226" s="51"/>
      <c r="N226" s="51"/>
      <c r="O226" s="51"/>
      <c r="P226" s="51"/>
      <c r="Q226" s="51"/>
    </row>
    <row r="227" spans="1:18" s="6" customFormat="1" ht="30" x14ac:dyDescent="0.25">
      <c r="A227" s="50"/>
      <c r="B227" s="50">
        <v>2</v>
      </c>
      <c r="C227" s="31">
        <v>9.5</v>
      </c>
      <c r="D227" s="110" t="s">
        <v>216</v>
      </c>
      <c r="E227" s="43" t="s">
        <v>348</v>
      </c>
      <c r="F227" s="44" t="s">
        <v>56</v>
      </c>
      <c r="G227" s="4">
        <v>30</v>
      </c>
      <c r="H227" s="159"/>
      <c r="I227" s="4">
        <f t="shared" si="21"/>
        <v>0</v>
      </c>
      <c r="J227" s="4">
        <f t="shared" si="22"/>
        <v>0</v>
      </c>
      <c r="K227" s="51"/>
      <c r="L227" s="51"/>
      <c r="M227" s="51"/>
      <c r="N227" s="51"/>
      <c r="O227" s="51"/>
      <c r="P227" s="51"/>
      <c r="Q227" s="51"/>
    </row>
    <row r="228" spans="1:18" s="6" customFormat="1" ht="30" x14ac:dyDescent="0.25">
      <c r="A228" s="50"/>
      <c r="B228" s="50">
        <v>2</v>
      </c>
      <c r="C228" s="31">
        <v>9.5</v>
      </c>
      <c r="D228" s="110" t="s">
        <v>217</v>
      </c>
      <c r="E228" s="43" t="s">
        <v>350</v>
      </c>
      <c r="F228" s="44" t="s">
        <v>56</v>
      </c>
      <c r="G228" s="4">
        <v>35</v>
      </c>
      <c r="H228" s="159"/>
      <c r="I228" s="4">
        <f t="shared" si="21"/>
        <v>0</v>
      </c>
      <c r="J228" s="4">
        <f t="shared" si="22"/>
        <v>0</v>
      </c>
      <c r="K228" s="51"/>
      <c r="L228" s="51"/>
      <c r="M228" s="51"/>
      <c r="N228" s="51"/>
      <c r="O228" s="51"/>
      <c r="P228" s="51"/>
      <c r="Q228" s="51"/>
    </row>
    <row r="229" spans="1:18" s="6" customFormat="1" x14ac:dyDescent="0.25">
      <c r="A229" s="50"/>
      <c r="B229" s="50">
        <v>2</v>
      </c>
      <c r="C229" s="31">
        <v>9.5</v>
      </c>
      <c r="D229" s="110" t="s">
        <v>218</v>
      </c>
      <c r="E229" s="43" t="s">
        <v>351</v>
      </c>
      <c r="F229" s="44" t="s">
        <v>56</v>
      </c>
      <c r="G229" s="4">
        <v>30</v>
      </c>
      <c r="H229" s="159"/>
      <c r="I229" s="4">
        <f t="shared" si="21"/>
        <v>0</v>
      </c>
      <c r="J229" s="4">
        <f t="shared" si="22"/>
        <v>0</v>
      </c>
      <c r="K229" s="51"/>
      <c r="L229" s="51"/>
      <c r="M229" s="51"/>
      <c r="N229" s="51"/>
      <c r="O229" s="51"/>
      <c r="P229" s="51"/>
      <c r="Q229" s="51"/>
    </row>
    <row r="230" spans="1:18" s="6" customFormat="1" x14ac:dyDescent="0.25">
      <c r="A230" s="50"/>
      <c r="B230" s="50">
        <v>2</v>
      </c>
      <c r="C230" s="31">
        <v>9.5</v>
      </c>
      <c r="D230" s="110" t="s">
        <v>219</v>
      </c>
      <c r="E230" s="43" t="s">
        <v>352</v>
      </c>
      <c r="F230" s="44" t="s">
        <v>56</v>
      </c>
      <c r="G230" s="4">
        <v>80</v>
      </c>
      <c r="H230" s="159"/>
      <c r="I230" s="4">
        <f t="shared" si="21"/>
        <v>0</v>
      </c>
      <c r="J230" s="4">
        <f t="shared" si="22"/>
        <v>0</v>
      </c>
      <c r="K230" s="51"/>
      <c r="L230" s="51"/>
      <c r="M230" s="51"/>
      <c r="N230" s="51"/>
      <c r="O230" s="51"/>
      <c r="P230" s="51"/>
      <c r="Q230" s="51"/>
    </row>
    <row r="231" spans="1:18" s="6" customFormat="1" ht="30" x14ac:dyDescent="0.25">
      <c r="A231" s="50"/>
      <c r="B231" s="50">
        <v>2</v>
      </c>
      <c r="C231" s="31">
        <v>9.5</v>
      </c>
      <c r="D231" s="110" t="s">
        <v>220</v>
      </c>
      <c r="E231" s="43" t="s">
        <v>353</v>
      </c>
      <c r="F231" s="44" t="s">
        <v>56</v>
      </c>
      <c r="G231" s="4">
        <v>20</v>
      </c>
      <c r="H231" s="159"/>
      <c r="I231" s="4">
        <f t="shared" si="21"/>
        <v>0</v>
      </c>
      <c r="J231" s="4">
        <f t="shared" si="22"/>
        <v>0</v>
      </c>
      <c r="K231" s="51"/>
      <c r="L231" s="51"/>
      <c r="M231" s="51"/>
      <c r="N231" s="51"/>
      <c r="O231" s="51"/>
      <c r="P231" s="51"/>
      <c r="Q231" s="51"/>
    </row>
    <row r="232" spans="1:18" s="6" customFormat="1" ht="30" x14ac:dyDescent="0.25">
      <c r="A232" s="50"/>
      <c r="B232" s="50">
        <v>2</v>
      </c>
      <c r="C232" s="31">
        <v>9.5</v>
      </c>
      <c r="D232" s="110" t="s">
        <v>221</v>
      </c>
      <c r="E232" s="43" t="s">
        <v>354</v>
      </c>
      <c r="F232" s="44" t="s">
        <v>56</v>
      </c>
      <c r="G232" s="4">
        <v>40</v>
      </c>
      <c r="H232" s="159"/>
      <c r="I232" s="4">
        <f t="shared" si="21"/>
        <v>0</v>
      </c>
      <c r="J232" s="4">
        <f t="shared" si="22"/>
        <v>0</v>
      </c>
      <c r="K232" s="51"/>
      <c r="L232" s="51"/>
      <c r="M232" s="51"/>
      <c r="N232" s="51"/>
      <c r="O232" s="51"/>
      <c r="P232" s="51"/>
      <c r="Q232" s="51"/>
    </row>
    <row r="233" spans="1:18" s="6" customFormat="1" ht="30" x14ac:dyDescent="0.25">
      <c r="A233" s="50"/>
      <c r="B233" s="50">
        <v>2</v>
      </c>
      <c r="C233" s="31">
        <v>9.5</v>
      </c>
      <c r="D233" s="110" t="s">
        <v>222</v>
      </c>
      <c r="E233" s="43" t="s">
        <v>355</v>
      </c>
      <c r="F233" s="44" t="s">
        <v>56</v>
      </c>
      <c r="G233" s="4">
        <v>15</v>
      </c>
      <c r="H233" s="159"/>
      <c r="I233" s="4">
        <f t="shared" si="21"/>
        <v>0</v>
      </c>
      <c r="J233" s="4">
        <f t="shared" si="22"/>
        <v>0</v>
      </c>
      <c r="K233" s="51"/>
      <c r="L233" s="51"/>
      <c r="M233" s="51"/>
      <c r="N233" s="51"/>
      <c r="O233" s="51"/>
      <c r="P233" s="51"/>
      <c r="Q233" s="51"/>
    </row>
    <row r="234" spans="1:18" s="6" customFormat="1" x14ac:dyDescent="0.25">
      <c r="A234" s="50"/>
      <c r="B234" s="50">
        <v>2</v>
      </c>
      <c r="C234" s="31"/>
      <c r="D234" s="10"/>
      <c r="E234" s="72" t="s">
        <v>356</v>
      </c>
      <c r="F234" s="103"/>
      <c r="G234" s="111"/>
      <c r="H234" s="171"/>
      <c r="I234" s="83">
        <f>SUM(I210:I233)</f>
        <v>0</v>
      </c>
      <c r="J234" s="83">
        <f>SUM(J210:J233)</f>
        <v>0</v>
      </c>
    </row>
    <row r="235" spans="1:18" s="6" customFormat="1" x14ac:dyDescent="0.25">
      <c r="A235" s="74"/>
      <c r="B235" s="50">
        <v>2</v>
      </c>
      <c r="C235" s="34"/>
      <c r="D235" s="42"/>
      <c r="E235" s="7"/>
      <c r="F235" s="96"/>
      <c r="G235" s="7"/>
      <c r="H235" s="167"/>
      <c r="I235" s="7"/>
      <c r="J235" s="7"/>
    </row>
    <row r="236" spans="1:18" x14ac:dyDescent="0.25">
      <c r="A236" s="50"/>
      <c r="B236" s="50">
        <v>2</v>
      </c>
      <c r="C236" s="18"/>
      <c r="D236" s="11" t="s">
        <v>198</v>
      </c>
      <c r="E236" s="53"/>
      <c r="F236" s="64"/>
      <c r="G236" s="65"/>
      <c r="H236" s="162"/>
      <c r="I236" s="5"/>
      <c r="J236" s="5"/>
      <c r="R236" s="6"/>
    </row>
    <row r="237" spans="1:18" ht="15" customHeight="1" x14ac:dyDescent="0.25">
      <c r="A237" s="50"/>
      <c r="B237" s="50">
        <v>2</v>
      </c>
      <c r="C237" s="18">
        <v>9.5</v>
      </c>
      <c r="D237" s="110" t="s">
        <v>235</v>
      </c>
      <c r="E237" s="17" t="s">
        <v>105</v>
      </c>
      <c r="F237" s="95" t="s">
        <v>7</v>
      </c>
      <c r="G237" s="97">
        <v>5</v>
      </c>
      <c r="H237" s="159"/>
      <c r="I237" s="4">
        <f>ROUND(G237*H237,2)</f>
        <v>0</v>
      </c>
      <c r="J237" s="4">
        <f>ROUND(+I237+(G237*H237/100*$C237),2)</f>
        <v>0</v>
      </c>
      <c r="K237" s="51"/>
      <c r="L237" s="51"/>
      <c r="M237" s="51"/>
      <c r="N237" s="51"/>
      <c r="O237" s="51"/>
      <c r="P237" s="51"/>
      <c r="Q237" s="51"/>
      <c r="R237" s="6"/>
    </row>
    <row r="238" spans="1:18" x14ac:dyDescent="0.25">
      <c r="A238" s="50"/>
      <c r="B238" s="50">
        <v>2</v>
      </c>
      <c r="C238" s="18">
        <v>9.5</v>
      </c>
      <c r="D238" s="110" t="s">
        <v>236</v>
      </c>
      <c r="E238" s="17" t="s">
        <v>86</v>
      </c>
      <c r="F238" s="95" t="s">
        <v>7</v>
      </c>
      <c r="G238" s="97">
        <v>7</v>
      </c>
      <c r="H238" s="159"/>
      <c r="I238" s="4">
        <f t="shared" ref="I238:I256" si="23">ROUND(G238*H238,2)</f>
        <v>0</v>
      </c>
      <c r="J238" s="4">
        <f t="shared" ref="J238:J256" si="24">ROUND(+I238+(G238*H238/100*$C238),2)</f>
        <v>0</v>
      </c>
      <c r="K238" s="51"/>
      <c r="L238" s="51"/>
      <c r="M238" s="51"/>
      <c r="N238" s="51"/>
      <c r="O238" s="51"/>
      <c r="P238" s="51"/>
      <c r="Q238" s="51"/>
    </row>
    <row r="239" spans="1:18" x14ac:dyDescent="0.25">
      <c r="A239" s="50"/>
      <c r="B239" s="50">
        <v>2</v>
      </c>
      <c r="C239" s="18">
        <v>22</v>
      </c>
      <c r="D239" s="110" t="s">
        <v>237</v>
      </c>
      <c r="E239" s="17" t="s">
        <v>106</v>
      </c>
      <c r="F239" s="95" t="s">
        <v>7</v>
      </c>
      <c r="G239" s="97">
        <v>10</v>
      </c>
      <c r="H239" s="159"/>
      <c r="I239" s="4">
        <f t="shared" si="23"/>
        <v>0</v>
      </c>
      <c r="J239" s="4">
        <f t="shared" si="24"/>
        <v>0</v>
      </c>
      <c r="K239" s="51"/>
      <c r="L239" s="51"/>
      <c r="M239" s="51"/>
      <c r="N239" s="51"/>
      <c r="O239" s="51"/>
      <c r="P239" s="51"/>
      <c r="Q239" s="51"/>
    </row>
    <row r="240" spans="1:18" x14ac:dyDescent="0.25">
      <c r="A240" s="50"/>
      <c r="B240" s="50">
        <v>2</v>
      </c>
      <c r="C240" s="18">
        <v>22</v>
      </c>
      <c r="D240" s="110" t="s">
        <v>238</v>
      </c>
      <c r="E240" s="17" t="s">
        <v>113</v>
      </c>
      <c r="F240" s="95" t="s">
        <v>7</v>
      </c>
      <c r="G240" s="97">
        <v>5</v>
      </c>
      <c r="H240" s="159"/>
      <c r="I240" s="4">
        <f t="shared" si="23"/>
        <v>0</v>
      </c>
      <c r="J240" s="4">
        <f t="shared" si="24"/>
        <v>0</v>
      </c>
      <c r="K240" s="51"/>
      <c r="L240" s="51"/>
      <c r="M240" s="51"/>
      <c r="N240" s="51"/>
      <c r="O240" s="51"/>
      <c r="P240" s="51"/>
      <c r="Q240" s="51"/>
    </row>
    <row r="241" spans="1:17" x14ac:dyDescent="0.25">
      <c r="A241" s="50"/>
      <c r="B241" s="50">
        <v>2</v>
      </c>
      <c r="C241" s="18">
        <v>22</v>
      </c>
      <c r="D241" s="110" t="s">
        <v>239</v>
      </c>
      <c r="E241" s="17" t="s">
        <v>111</v>
      </c>
      <c r="F241" s="95" t="s">
        <v>7</v>
      </c>
      <c r="G241" s="97">
        <v>5</v>
      </c>
      <c r="H241" s="159"/>
      <c r="I241" s="4">
        <f t="shared" si="23"/>
        <v>0</v>
      </c>
      <c r="J241" s="4">
        <f t="shared" si="24"/>
        <v>0</v>
      </c>
      <c r="K241" s="51"/>
      <c r="L241" s="51"/>
      <c r="M241" s="51"/>
      <c r="N241" s="51"/>
      <c r="O241" s="51"/>
      <c r="P241" s="51"/>
      <c r="Q241" s="51"/>
    </row>
    <row r="242" spans="1:17" x14ac:dyDescent="0.25">
      <c r="A242" s="50"/>
      <c r="B242" s="50">
        <v>2</v>
      </c>
      <c r="C242" s="18">
        <v>22</v>
      </c>
      <c r="D242" s="110" t="s">
        <v>240</v>
      </c>
      <c r="E242" s="17" t="s">
        <v>87</v>
      </c>
      <c r="F242" s="95" t="s">
        <v>7</v>
      </c>
      <c r="G242" s="97">
        <v>5</v>
      </c>
      <c r="H242" s="159"/>
      <c r="I242" s="4">
        <f t="shared" si="23"/>
        <v>0</v>
      </c>
      <c r="J242" s="4">
        <f t="shared" si="24"/>
        <v>0</v>
      </c>
      <c r="K242" s="51"/>
      <c r="L242" s="51"/>
      <c r="M242" s="51"/>
      <c r="N242" s="51"/>
      <c r="O242" s="51"/>
      <c r="P242" s="51"/>
      <c r="Q242" s="51"/>
    </row>
    <row r="243" spans="1:17" x14ac:dyDescent="0.25">
      <c r="A243" s="50"/>
      <c r="B243" s="50">
        <v>2</v>
      </c>
      <c r="C243" s="18">
        <v>22</v>
      </c>
      <c r="D243" s="110" t="s">
        <v>241</v>
      </c>
      <c r="E243" s="17" t="s">
        <v>88</v>
      </c>
      <c r="F243" s="95" t="s">
        <v>7</v>
      </c>
      <c r="G243" s="97">
        <v>5</v>
      </c>
      <c r="H243" s="159"/>
      <c r="I243" s="4">
        <f t="shared" si="23"/>
        <v>0</v>
      </c>
      <c r="J243" s="4">
        <f t="shared" si="24"/>
        <v>0</v>
      </c>
      <c r="K243" s="51"/>
      <c r="L243" s="51"/>
      <c r="M243" s="51"/>
      <c r="N243" s="51"/>
      <c r="O243" s="51"/>
      <c r="P243" s="51"/>
      <c r="Q243" s="51"/>
    </row>
    <row r="244" spans="1:17" x14ac:dyDescent="0.25">
      <c r="A244" s="50"/>
      <c r="B244" s="50">
        <v>2</v>
      </c>
      <c r="C244" s="18">
        <v>22</v>
      </c>
      <c r="D244" s="110" t="s">
        <v>242</v>
      </c>
      <c r="E244" s="17" t="s">
        <v>89</v>
      </c>
      <c r="F244" s="95" t="s">
        <v>7</v>
      </c>
      <c r="G244" s="97">
        <v>5</v>
      </c>
      <c r="H244" s="159"/>
      <c r="I244" s="4">
        <f t="shared" si="23"/>
        <v>0</v>
      </c>
      <c r="J244" s="4">
        <f t="shared" si="24"/>
        <v>0</v>
      </c>
      <c r="K244" s="51"/>
      <c r="L244" s="51"/>
      <c r="M244" s="51"/>
      <c r="N244" s="51"/>
      <c r="O244" s="51"/>
      <c r="P244" s="51"/>
      <c r="Q244" s="51"/>
    </row>
    <row r="245" spans="1:17" x14ac:dyDescent="0.25">
      <c r="A245" s="50"/>
      <c r="B245" s="50">
        <v>2</v>
      </c>
      <c r="C245" s="18">
        <v>22</v>
      </c>
      <c r="D245" s="110" t="s">
        <v>243</v>
      </c>
      <c r="E245" s="17" t="s">
        <v>112</v>
      </c>
      <c r="F245" s="95" t="s">
        <v>7</v>
      </c>
      <c r="G245" s="97">
        <v>5</v>
      </c>
      <c r="H245" s="159"/>
      <c r="I245" s="4">
        <f t="shared" si="23"/>
        <v>0</v>
      </c>
      <c r="J245" s="4">
        <f t="shared" si="24"/>
        <v>0</v>
      </c>
      <c r="K245" s="51"/>
      <c r="L245" s="51"/>
      <c r="M245" s="51"/>
      <c r="N245" s="51"/>
      <c r="O245" s="51"/>
      <c r="P245" s="51"/>
      <c r="Q245" s="51"/>
    </row>
    <row r="246" spans="1:17" x14ac:dyDescent="0.25">
      <c r="A246" s="50"/>
      <c r="B246" s="50">
        <v>2</v>
      </c>
      <c r="C246" s="18">
        <v>22</v>
      </c>
      <c r="D246" s="110" t="s">
        <v>244</v>
      </c>
      <c r="E246" s="17" t="s">
        <v>108</v>
      </c>
      <c r="F246" s="95" t="s">
        <v>7</v>
      </c>
      <c r="G246" s="97">
        <v>5</v>
      </c>
      <c r="H246" s="159"/>
      <c r="I246" s="4">
        <f t="shared" si="23"/>
        <v>0</v>
      </c>
      <c r="J246" s="4">
        <f t="shared" si="24"/>
        <v>0</v>
      </c>
      <c r="K246" s="51"/>
      <c r="L246" s="51"/>
      <c r="M246" s="51"/>
      <c r="N246" s="51"/>
      <c r="O246" s="51"/>
      <c r="P246" s="51"/>
      <c r="Q246" s="51"/>
    </row>
    <row r="247" spans="1:17" ht="30" x14ac:dyDescent="0.25">
      <c r="A247" s="50"/>
      <c r="B247" s="50">
        <v>2</v>
      </c>
      <c r="C247" s="18">
        <v>22</v>
      </c>
      <c r="D247" s="110" t="s">
        <v>245</v>
      </c>
      <c r="E247" s="17" t="s">
        <v>109</v>
      </c>
      <c r="F247" s="95" t="s">
        <v>7</v>
      </c>
      <c r="G247" s="97">
        <v>5</v>
      </c>
      <c r="H247" s="159"/>
      <c r="I247" s="4">
        <f t="shared" si="23"/>
        <v>0</v>
      </c>
      <c r="J247" s="4">
        <f t="shared" si="24"/>
        <v>0</v>
      </c>
      <c r="K247" s="51"/>
      <c r="L247" s="51"/>
      <c r="M247" s="51"/>
      <c r="N247" s="51"/>
      <c r="O247" s="51"/>
      <c r="P247" s="51"/>
      <c r="Q247" s="51"/>
    </row>
    <row r="248" spans="1:17" ht="30" x14ac:dyDescent="0.25">
      <c r="A248" s="50"/>
      <c r="B248" s="50">
        <v>2</v>
      </c>
      <c r="C248" s="18">
        <v>22</v>
      </c>
      <c r="D248" s="110" t="s">
        <v>246</v>
      </c>
      <c r="E248" s="17" t="s">
        <v>110</v>
      </c>
      <c r="F248" s="95" t="s">
        <v>7</v>
      </c>
      <c r="G248" s="97">
        <v>5</v>
      </c>
      <c r="H248" s="159"/>
      <c r="I248" s="4">
        <f t="shared" si="23"/>
        <v>0</v>
      </c>
      <c r="J248" s="4">
        <f t="shared" si="24"/>
        <v>0</v>
      </c>
      <c r="K248" s="51"/>
      <c r="L248" s="51"/>
      <c r="M248" s="51"/>
      <c r="N248" s="51"/>
      <c r="O248" s="51"/>
      <c r="P248" s="51"/>
      <c r="Q248" s="51"/>
    </row>
    <row r="249" spans="1:17" x14ac:dyDescent="0.25">
      <c r="A249" s="50"/>
      <c r="B249" s="50">
        <v>2</v>
      </c>
      <c r="C249" s="18">
        <v>22</v>
      </c>
      <c r="D249" s="110" t="s">
        <v>247</v>
      </c>
      <c r="E249" s="17" t="s">
        <v>114</v>
      </c>
      <c r="F249" s="95" t="s">
        <v>7</v>
      </c>
      <c r="G249" s="97">
        <v>5</v>
      </c>
      <c r="H249" s="159"/>
      <c r="I249" s="4">
        <f t="shared" si="23"/>
        <v>0</v>
      </c>
      <c r="J249" s="4">
        <f t="shared" si="24"/>
        <v>0</v>
      </c>
      <c r="K249" s="51"/>
      <c r="L249" s="51"/>
      <c r="M249" s="51"/>
      <c r="N249" s="51"/>
      <c r="O249" s="51"/>
      <c r="P249" s="51"/>
      <c r="Q249" s="51"/>
    </row>
    <row r="250" spans="1:17" x14ac:dyDescent="0.25">
      <c r="A250" s="50"/>
      <c r="B250" s="50">
        <v>2</v>
      </c>
      <c r="C250" s="18">
        <v>22</v>
      </c>
      <c r="D250" s="110" t="s">
        <v>248</v>
      </c>
      <c r="E250" s="17" t="s">
        <v>115</v>
      </c>
      <c r="F250" s="95" t="s">
        <v>7</v>
      </c>
      <c r="G250" s="97">
        <v>5</v>
      </c>
      <c r="H250" s="159"/>
      <c r="I250" s="4">
        <f t="shared" si="23"/>
        <v>0</v>
      </c>
      <c r="J250" s="4">
        <f t="shared" si="24"/>
        <v>0</v>
      </c>
      <c r="K250" s="51"/>
      <c r="L250" s="51"/>
      <c r="M250" s="51"/>
      <c r="N250" s="51"/>
      <c r="O250" s="51"/>
      <c r="P250" s="51"/>
      <c r="Q250" s="51"/>
    </row>
    <row r="251" spans="1:17" x14ac:dyDescent="0.25">
      <c r="A251" s="50"/>
      <c r="B251" s="50">
        <v>2</v>
      </c>
      <c r="C251" s="18">
        <v>22</v>
      </c>
      <c r="D251" s="110" t="s">
        <v>249</v>
      </c>
      <c r="E251" s="17" t="s">
        <v>116</v>
      </c>
      <c r="F251" s="95" t="s">
        <v>7</v>
      </c>
      <c r="G251" s="97">
        <v>5</v>
      </c>
      <c r="H251" s="159"/>
      <c r="I251" s="4">
        <f t="shared" si="23"/>
        <v>0</v>
      </c>
      <c r="J251" s="4">
        <f t="shared" si="24"/>
        <v>0</v>
      </c>
      <c r="K251" s="51"/>
      <c r="L251" s="51"/>
      <c r="M251" s="51"/>
      <c r="N251" s="51"/>
      <c r="O251" s="51"/>
      <c r="P251" s="51"/>
      <c r="Q251" s="51"/>
    </row>
    <row r="252" spans="1:17" ht="15" customHeight="1" x14ac:dyDescent="0.25">
      <c r="A252" s="50"/>
      <c r="B252" s="50">
        <v>2</v>
      </c>
      <c r="C252" s="18">
        <v>22</v>
      </c>
      <c r="D252" s="110" t="s">
        <v>250</v>
      </c>
      <c r="E252" s="17" t="s">
        <v>410</v>
      </c>
      <c r="F252" s="95" t="s">
        <v>390</v>
      </c>
      <c r="G252" s="97">
        <v>15</v>
      </c>
      <c r="H252" s="159"/>
      <c r="I252" s="4">
        <f t="shared" si="23"/>
        <v>0</v>
      </c>
      <c r="J252" s="4">
        <f t="shared" si="24"/>
        <v>0</v>
      </c>
      <c r="K252" s="51"/>
      <c r="L252" s="51"/>
      <c r="M252" s="51"/>
      <c r="N252" s="51"/>
      <c r="O252" s="51"/>
      <c r="P252" s="51"/>
      <c r="Q252" s="51"/>
    </row>
    <row r="253" spans="1:17" ht="29.25" customHeight="1" x14ac:dyDescent="0.25">
      <c r="A253" s="50"/>
      <c r="B253" s="50">
        <v>2</v>
      </c>
      <c r="C253" s="18">
        <v>22</v>
      </c>
      <c r="D253" s="110" t="s">
        <v>251</v>
      </c>
      <c r="E253" s="17" t="s">
        <v>411</v>
      </c>
      <c r="F253" s="95" t="s">
        <v>412</v>
      </c>
      <c r="G253" s="97">
        <v>2</v>
      </c>
      <c r="H253" s="159"/>
      <c r="I253" s="4">
        <f t="shared" si="23"/>
        <v>0</v>
      </c>
      <c r="J253" s="4">
        <f t="shared" si="24"/>
        <v>0</v>
      </c>
      <c r="K253" s="51"/>
      <c r="L253" s="51"/>
      <c r="M253" s="51"/>
      <c r="N253" s="51"/>
      <c r="O253" s="51"/>
      <c r="P253" s="51"/>
      <c r="Q253" s="51"/>
    </row>
    <row r="254" spans="1:17" ht="29.25" customHeight="1" x14ac:dyDescent="0.25">
      <c r="A254" s="50"/>
      <c r="B254" s="50">
        <v>2</v>
      </c>
      <c r="C254" s="18">
        <v>22</v>
      </c>
      <c r="D254" s="110" t="s">
        <v>399</v>
      </c>
      <c r="E254" s="17" t="s">
        <v>415</v>
      </c>
      <c r="F254" s="95" t="s">
        <v>412</v>
      </c>
      <c r="G254" s="97">
        <v>2</v>
      </c>
      <c r="H254" s="159"/>
      <c r="I254" s="4">
        <f t="shared" si="23"/>
        <v>0</v>
      </c>
      <c r="J254" s="4">
        <f t="shared" si="24"/>
        <v>0</v>
      </c>
      <c r="K254" s="51"/>
      <c r="L254" s="51"/>
      <c r="M254" s="51"/>
      <c r="N254" s="51"/>
      <c r="O254" s="51"/>
      <c r="P254" s="51"/>
      <c r="Q254" s="51"/>
    </row>
    <row r="255" spans="1:17" x14ac:dyDescent="0.25">
      <c r="A255" s="50"/>
      <c r="B255" s="50">
        <v>2</v>
      </c>
      <c r="C255" s="66">
        <v>22</v>
      </c>
      <c r="D255" s="110" t="s">
        <v>413</v>
      </c>
      <c r="E255" s="17" t="s">
        <v>153</v>
      </c>
      <c r="F255" s="95" t="s">
        <v>390</v>
      </c>
      <c r="G255" s="97">
        <v>5</v>
      </c>
      <c r="H255" s="159"/>
      <c r="I255" s="4">
        <f t="shared" si="23"/>
        <v>0</v>
      </c>
      <c r="J255" s="4">
        <f t="shared" si="24"/>
        <v>0</v>
      </c>
      <c r="K255" s="51"/>
      <c r="L255" s="51"/>
      <c r="M255" s="51"/>
      <c r="N255" s="51"/>
      <c r="O255" s="51"/>
      <c r="P255" s="51"/>
      <c r="Q255" s="51"/>
    </row>
    <row r="256" spans="1:17" ht="60" x14ac:dyDescent="0.25">
      <c r="A256" s="50"/>
      <c r="B256" s="50">
        <v>2</v>
      </c>
      <c r="C256" s="66">
        <v>22</v>
      </c>
      <c r="D256" s="110" t="s">
        <v>416</v>
      </c>
      <c r="E256" s="17" t="s">
        <v>402</v>
      </c>
      <c r="F256" s="95" t="s">
        <v>7</v>
      </c>
      <c r="G256" s="97">
        <v>5</v>
      </c>
      <c r="H256" s="159"/>
      <c r="I256" s="4">
        <f t="shared" si="23"/>
        <v>0</v>
      </c>
      <c r="J256" s="4">
        <f t="shared" si="24"/>
        <v>0</v>
      </c>
      <c r="K256" s="51"/>
      <c r="L256" s="51"/>
      <c r="M256" s="51"/>
      <c r="N256" s="51"/>
      <c r="O256" s="51"/>
      <c r="P256" s="51"/>
      <c r="Q256" s="51"/>
    </row>
    <row r="257" spans="1:18" x14ac:dyDescent="0.25">
      <c r="A257" s="50"/>
      <c r="B257" s="50">
        <v>2</v>
      </c>
      <c r="C257" s="52"/>
      <c r="D257" s="63"/>
      <c r="E257" s="53"/>
      <c r="F257" s="64"/>
      <c r="G257" s="65"/>
      <c r="H257" s="162"/>
      <c r="I257" s="5"/>
      <c r="J257" s="5"/>
      <c r="K257" s="51"/>
      <c r="L257" s="51"/>
      <c r="M257" s="51"/>
      <c r="N257" s="51"/>
      <c r="O257" s="51"/>
      <c r="P257" s="51"/>
      <c r="Q257" s="51"/>
    </row>
    <row r="258" spans="1:18" x14ac:dyDescent="0.25">
      <c r="A258" s="50"/>
      <c r="B258" s="50">
        <v>2</v>
      </c>
      <c r="C258" s="78"/>
      <c r="D258" s="54"/>
      <c r="E258" s="72" t="s">
        <v>254</v>
      </c>
      <c r="F258" s="69"/>
      <c r="G258" s="70"/>
      <c r="H258" s="161"/>
      <c r="I258" s="55">
        <f>SUM(I237:I257)</f>
        <v>0</v>
      </c>
      <c r="J258" s="55">
        <f>SUM(J237:J257)</f>
        <v>0</v>
      </c>
    </row>
    <row r="259" spans="1:18" x14ac:dyDescent="0.25">
      <c r="A259" s="50"/>
      <c r="B259" s="50">
        <v>2</v>
      </c>
      <c r="C259" s="52"/>
      <c r="D259" s="63"/>
      <c r="E259" s="53"/>
      <c r="F259" s="64"/>
      <c r="G259" s="65"/>
      <c r="H259" s="163"/>
      <c r="I259" s="65"/>
      <c r="J259" s="5"/>
    </row>
    <row r="260" spans="1:18" x14ac:dyDescent="0.25">
      <c r="B260" s="50">
        <v>2</v>
      </c>
      <c r="H260" s="158"/>
    </row>
    <row r="261" spans="1:18" x14ac:dyDescent="0.25">
      <c r="A261" s="50"/>
      <c r="B261" s="50">
        <v>2</v>
      </c>
      <c r="C261" s="31"/>
      <c r="D261" s="19" t="s">
        <v>31</v>
      </c>
      <c r="E261" s="72" t="s">
        <v>30</v>
      </c>
      <c r="F261" s="69"/>
      <c r="G261" s="70"/>
      <c r="H261" s="161"/>
      <c r="I261" s="55">
        <f>+I258+I234</f>
        <v>0</v>
      </c>
      <c r="J261" s="55">
        <f>+J258+J234</f>
        <v>0</v>
      </c>
    </row>
    <row r="262" spans="1:18" s="6" customFormat="1" x14ac:dyDescent="0.25">
      <c r="A262" s="74"/>
      <c r="B262" s="50">
        <v>2</v>
      </c>
      <c r="C262" s="34"/>
      <c r="D262" s="10" t="s">
        <v>20</v>
      </c>
      <c r="E262" s="7"/>
      <c r="F262" s="96"/>
      <c r="G262" s="7"/>
      <c r="H262" s="167"/>
      <c r="I262" s="7"/>
      <c r="J262" s="7"/>
      <c r="R262" s="29"/>
    </row>
    <row r="263" spans="1:18" s="6" customFormat="1" x14ac:dyDescent="0.25">
      <c r="A263" s="74"/>
      <c r="B263" s="50">
        <v>2</v>
      </c>
      <c r="C263" s="34"/>
      <c r="D263" s="42"/>
      <c r="E263" s="7"/>
      <c r="F263" s="96"/>
      <c r="G263" s="7"/>
      <c r="H263" s="167"/>
      <c r="I263" s="7"/>
      <c r="J263" s="7"/>
      <c r="R263" s="29"/>
    </row>
    <row r="264" spans="1:18" s="6" customFormat="1" x14ac:dyDescent="0.25">
      <c r="A264" s="74"/>
      <c r="B264" s="50">
        <v>2</v>
      </c>
      <c r="C264" s="34"/>
      <c r="D264" s="42"/>
      <c r="E264" s="7"/>
      <c r="F264" s="96"/>
      <c r="G264" s="7"/>
      <c r="H264" s="167"/>
      <c r="I264" s="7"/>
      <c r="J264" s="7"/>
      <c r="R264" s="29"/>
    </row>
    <row r="265" spans="1:18" s="6" customFormat="1" x14ac:dyDescent="0.25">
      <c r="A265" s="50"/>
      <c r="B265" s="50">
        <v>2</v>
      </c>
      <c r="C265" s="31"/>
      <c r="D265" s="45" t="s">
        <v>29</v>
      </c>
      <c r="E265" s="8"/>
      <c r="F265" s="109"/>
      <c r="G265" s="29"/>
      <c r="H265" s="175"/>
      <c r="I265" s="16"/>
      <c r="J265" s="84"/>
      <c r="R265" s="29"/>
    </row>
    <row r="266" spans="1:18" s="6" customFormat="1" x14ac:dyDescent="0.25">
      <c r="A266" s="50"/>
      <c r="B266" s="50">
        <v>2</v>
      </c>
      <c r="C266" s="31"/>
      <c r="D266" s="3" t="s">
        <v>358</v>
      </c>
      <c r="E266" s="8"/>
      <c r="F266" s="109"/>
      <c r="G266" s="29"/>
      <c r="H266" s="175"/>
      <c r="I266" s="16"/>
      <c r="J266" s="84"/>
      <c r="R266" s="29"/>
    </row>
    <row r="267" spans="1:18" s="6" customFormat="1" x14ac:dyDescent="0.25">
      <c r="A267" s="50"/>
      <c r="B267" s="50">
        <v>2</v>
      </c>
      <c r="C267" s="18">
        <v>22</v>
      </c>
      <c r="D267" s="18" t="s">
        <v>267</v>
      </c>
      <c r="E267" s="17" t="s">
        <v>173</v>
      </c>
      <c r="F267" s="89" t="s">
        <v>18</v>
      </c>
      <c r="G267" s="97">
        <v>5</v>
      </c>
      <c r="H267" s="165"/>
      <c r="I267" s="4">
        <f t="shared" ref="I267:I273" si="25">ROUND(G267*H267,2)</f>
        <v>0</v>
      </c>
      <c r="J267" s="4">
        <f t="shared" ref="J267:J273" si="26">ROUND(+I267+(G267*H267/100*$C267),2)</f>
        <v>0</v>
      </c>
      <c r="K267" s="51"/>
      <c r="L267" s="51"/>
      <c r="M267" s="51"/>
      <c r="N267" s="51"/>
      <c r="O267" s="51"/>
      <c r="P267" s="51"/>
      <c r="Q267" s="51"/>
      <c r="R267" s="29"/>
    </row>
    <row r="268" spans="1:18" s="6" customFormat="1" x14ac:dyDescent="0.25">
      <c r="A268" s="50"/>
      <c r="B268" s="50">
        <v>2</v>
      </c>
      <c r="C268" s="18">
        <v>22</v>
      </c>
      <c r="D268" s="18" t="s">
        <v>268</v>
      </c>
      <c r="E268" s="17" t="s">
        <v>169</v>
      </c>
      <c r="F268" s="89" t="s">
        <v>18</v>
      </c>
      <c r="G268" s="97">
        <v>5</v>
      </c>
      <c r="H268" s="165"/>
      <c r="I268" s="4">
        <f t="shared" si="25"/>
        <v>0</v>
      </c>
      <c r="J268" s="4">
        <f t="shared" si="26"/>
        <v>0</v>
      </c>
      <c r="K268" s="51"/>
      <c r="L268" s="51"/>
      <c r="M268" s="51"/>
      <c r="N268" s="51"/>
      <c r="O268" s="51"/>
      <c r="P268" s="51"/>
      <c r="Q268" s="51"/>
      <c r="R268" s="29"/>
    </row>
    <row r="269" spans="1:18" s="6" customFormat="1" x14ac:dyDescent="0.25">
      <c r="A269" s="50"/>
      <c r="B269" s="50">
        <v>2</v>
      </c>
      <c r="C269" s="18">
        <v>22</v>
      </c>
      <c r="D269" s="18" t="s">
        <v>269</v>
      </c>
      <c r="E269" s="17" t="s">
        <v>170</v>
      </c>
      <c r="F269" s="89" t="s">
        <v>18</v>
      </c>
      <c r="G269" s="97">
        <v>5</v>
      </c>
      <c r="H269" s="165"/>
      <c r="I269" s="4">
        <f t="shared" si="25"/>
        <v>0</v>
      </c>
      <c r="J269" s="4">
        <f t="shared" si="26"/>
        <v>0</v>
      </c>
      <c r="K269" s="51"/>
      <c r="L269" s="51"/>
      <c r="M269" s="51"/>
      <c r="N269" s="51"/>
      <c r="O269" s="51"/>
      <c r="P269" s="51"/>
      <c r="Q269" s="51"/>
      <c r="R269" s="29"/>
    </row>
    <row r="270" spans="1:18" s="6" customFormat="1" x14ac:dyDescent="0.25">
      <c r="A270" s="50"/>
      <c r="B270" s="50">
        <v>2</v>
      </c>
      <c r="C270" s="18">
        <v>22</v>
      </c>
      <c r="D270" s="18" t="s">
        <v>270</v>
      </c>
      <c r="E270" s="17" t="s">
        <v>171</v>
      </c>
      <c r="F270" s="89" t="s">
        <v>18</v>
      </c>
      <c r="G270" s="97">
        <v>5</v>
      </c>
      <c r="H270" s="165"/>
      <c r="I270" s="4">
        <f t="shared" si="25"/>
        <v>0</v>
      </c>
      <c r="J270" s="4">
        <f t="shared" si="26"/>
        <v>0</v>
      </c>
      <c r="K270" s="51"/>
      <c r="L270" s="51"/>
      <c r="M270" s="51"/>
      <c r="N270" s="51"/>
      <c r="O270" s="51"/>
      <c r="P270" s="51"/>
      <c r="Q270" s="51"/>
      <c r="R270" s="29"/>
    </row>
    <row r="271" spans="1:18" s="6" customFormat="1" x14ac:dyDescent="0.25">
      <c r="A271" s="50"/>
      <c r="B271" s="50">
        <v>2</v>
      </c>
      <c r="C271" s="18">
        <v>22</v>
      </c>
      <c r="D271" s="18" t="s">
        <v>271</v>
      </c>
      <c r="E271" s="17" t="s">
        <v>172</v>
      </c>
      <c r="F271" s="89" t="s">
        <v>7</v>
      </c>
      <c r="G271" s="97">
        <v>10</v>
      </c>
      <c r="H271" s="165"/>
      <c r="I271" s="4">
        <f t="shared" si="25"/>
        <v>0</v>
      </c>
      <c r="J271" s="4">
        <f t="shared" si="26"/>
        <v>0</v>
      </c>
      <c r="K271" s="51"/>
      <c r="L271" s="51"/>
      <c r="M271" s="51"/>
      <c r="N271" s="51"/>
      <c r="O271" s="51"/>
      <c r="P271" s="51"/>
      <c r="Q271" s="51"/>
      <c r="R271" s="29"/>
    </row>
    <row r="272" spans="1:18" s="6" customFormat="1" x14ac:dyDescent="0.25">
      <c r="A272" s="50"/>
      <c r="B272" s="50">
        <v>2</v>
      </c>
      <c r="C272" s="18">
        <v>22</v>
      </c>
      <c r="D272" s="18" t="s">
        <v>272</v>
      </c>
      <c r="E272" s="17" t="s">
        <v>400</v>
      </c>
      <c r="F272" s="89" t="s">
        <v>7</v>
      </c>
      <c r="G272" s="97">
        <v>5</v>
      </c>
      <c r="H272" s="176"/>
      <c r="I272" s="81">
        <f t="shared" si="25"/>
        <v>0</v>
      </c>
      <c r="J272" s="4">
        <f t="shared" si="26"/>
        <v>0</v>
      </c>
      <c r="R272" s="29"/>
    </row>
    <row r="273" spans="1:18" s="6" customFormat="1" x14ac:dyDescent="0.25">
      <c r="A273" s="50"/>
      <c r="B273" s="50">
        <v>2</v>
      </c>
      <c r="C273" s="18">
        <v>22</v>
      </c>
      <c r="D273" s="18" t="s">
        <v>273</v>
      </c>
      <c r="E273" s="17" t="s">
        <v>401</v>
      </c>
      <c r="F273" s="89" t="s">
        <v>7</v>
      </c>
      <c r="G273" s="97">
        <v>5</v>
      </c>
      <c r="H273" s="176"/>
      <c r="I273" s="81">
        <f t="shared" si="25"/>
        <v>0</v>
      </c>
      <c r="J273" s="4">
        <f t="shared" si="26"/>
        <v>0</v>
      </c>
      <c r="R273" s="29"/>
    </row>
    <row r="274" spans="1:18" s="6" customFormat="1" x14ac:dyDescent="0.25">
      <c r="A274" s="50"/>
      <c r="B274" s="50">
        <v>2</v>
      </c>
      <c r="C274" s="18">
        <v>22</v>
      </c>
      <c r="D274" s="18" t="s">
        <v>274</v>
      </c>
      <c r="E274" s="17" t="s">
        <v>160</v>
      </c>
      <c r="F274" s="89" t="s">
        <v>10</v>
      </c>
      <c r="G274" s="97">
        <v>80</v>
      </c>
      <c r="H274" s="165"/>
      <c r="I274" s="4">
        <f t="shared" ref="I274:I280" si="27">ROUND(G274*H274,2)</f>
        <v>0</v>
      </c>
      <c r="J274" s="4">
        <f t="shared" ref="J274:J283" si="28">ROUND(+I274+(G274*H274/100*$C274),2)</f>
        <v>0</v>
      </c>
      <c r="K274" s="51"/>
      <c r="L274" s="51"/>
      <c r="M274" s="51"/>
      <c r="N274" s="51"/>
      <c r="O274" s="51"/>
      <c r="P274" s="51"/>
      <c r="Q274" s="51"/>
      <c r="R274" s="29"/>
    </row>
    <row r="275" spans="1:18" s="6" customFormat="1" x14ac:dyDescent="0.25">
      <c r="A275" s="50"/>
      <c r="B275" s="50">
        <v>2</v>
      </c>
      <c r="C275" s="18">
        <v>22</v>
      </c>
      <c r="D275" s="18" t="s">
        <v>275</v>
      </c>
      <c r="E275" s="17" t="s">
        <v>161</v>
      </c>
      <c r="F275" s="89" t="s">
        <v>10</v>
      </c>
      <c r="G275" s="97">
        <v>221</v>
      </c>
      <c r="H275" s="165"/>
      <c r="I275" s="4">
        <f t="shared" si="27"/>
        <v>0</v>
      </c>
      <c r="J275" s="4">
        <f t="shared" si="28"/>
        <v>0</v>
      </c>
      <c r="K275" s="51"/>
      <c r="L275" s="51"/>
      <c r="M275" s="51"/>
      <c r="N275" s="51"/>
      <c r="O275" s="51"/>
      <c r="P275" s="51"/>
      <c r="Q275" s="51"/>
      <c r="R275" s="29"/>
    </row>
    <row r="276" spans="1:18" s="6" customFormat="1" x14ac:dyDescent="0.25">
      <c r="A276" s="50"/>
      <c r="B276" s="50">
        <v>2</v>
      </c>
      <c r="C276" s="18">
        <v>22</v>
      </c>
      <c r="D276" s="18" t="s">
        <v>276</v>
      </c>
      <c r="E276" s="17" t="s">
        <v>159</v>
      </c>
      <c r="F276" s="89" t="s">
        <v>7</v>
      </c>
      <c r="G276" s="97">
        <v>5</v>
      </c>
      <c r="H276" s="165"/>
      <c r="I276" s="4">
        <f t="shared" si="27"/>
        <v>0</v>
      </c>
      <c r="J276" s="4">
        <f t="shared" si="28"/>
        <v>0</v>
      </c>
      <c r="K276" s="51"/>
      <c r="L276" s="51"/>
      <c r="M276" s="51"/>
      <c r="N276" s="51"/>
      <c r="O276" s="51"/>
      <c r="P276" s="51"/>
      <c r="Q276" s="51"/>
      <c r="R276" s="29"/>
    </row>
    <row r="277" spans="1:18" s="6" customFormat="1" x14ac:dyDescent="0.25">
      <c r="A277" s="50"/>
      <c r="B277" s="50">
        <v>2</v>
      </c>
      <c r="C277" s="18">
        <v>22</v>
      </c>
      <c r="D277" s="18" t="s">
        <v>277</v>
      </c>
      <c r="E277" s="17" t="s">
        <v>156</v>
      </c>
      <c r="F277" s="89" t="s">
        <v>7</v>
      </c>
      <c r="G277" s="97">
        <v>5</v>
      </c>
      <c r="H277" s="165"/>
      <c r="I277" s="4">
        <f t="shared" si="27"/>
        <v>0</v>
      </c>
      <c r="J277" s="4">
        <f t="shared" si="28"/>
        <v>0</v>
      </c>
      <c r="K277" s="51"/>
      <c r="L277" s="51"/>
      <c r="M277" s="51"/>
      <c r="N277" s="51"/>
      <c r="O277" s="51"/>
      <c r="P277" s="51"/>
      <c r="Q277" s="51"/>
      <c r="R277" s="29"/>
    </row>
    <row r="278" spans="1:18" s="6" customFormat="1" ht="30" x14ac:dyDescent="0.25">
      <c r="A278" s="50"/>
      <c r="B278" s="50">
        <v>2</v>
      </c>
      <c r="C278" s="18">
        <v>22</v>
      </c>
      <c r="D278" s="18" t="s">
        <v>278</v>
      </c>
      <c r="E278" s="17" t="s">
        <v>157</v>
      </c>
      <c r="F278" s="89" t="s">
        <v>7</v>
      </c>
      <c r="G278" s="97">
        <v>5</v>
      </c>
      <c r="H278" s="165"/>
      <c r="I278" s="4">
        <f t="shared" si="27"/>
        <v>0</v>
      </c>
      <c r="J278" s="4">
        <f t="shared" si="28"/>
        <v>0</v>
      </c>
      <c r="K278" s="51"/>
      <c r="L278" s="51"/>
      <c r="M278" s="51"/>
      <c r="N278" s="51"/>
      <c r="O278" s="51"/>
      <c r="P278" s="51"/>
      <c r="Q278" s="51"/>
      <c r="R278" s="29"/>
    </row>
    <row r="279" spans="1:18" s="6" customFormat="1" ht="30" x14ac:dyDescent="0.25">
      <c r="A279" s="50"/>
      <c r="B279" s="50">
        <v>2</v>
      </c>
      <c r="C279" s="18">
        <v>22</v>
      </c>
      <c r="D279" s="18" t="s">
        <v>279</v>
      </c>
      <c r="E279" s="17" t="s">
        <v>155</v>
      </c>
      <c r="F279" s="89" t="s">
        <v>7</v>
      </c>
      <c r="G279" s="97">
        <v>5</v>
      </c>
      <c r="H279" s="165"/>
      <c r="I279" s="4">
        <f t="shared" si="27"/>
        <v>0</v>
      </c>
      <c r="J279" s="4">
        <f t="shared" si="28"/>
        <v>0</v>
      </c>
      <c r="K279" s="51"/>
      <c r="L279" s="51"/>
      <c r="M279" s="51"/>
      <c r="N279" s="51"/>
      <c r="O279" s="51"/>
      <c r="P279" s="51"/>
      <c r="Q279" s="51"/>
      <c r="R279" s="29"/>
    </row>
    <row r="280" spans="1:18" s="6" customFormat="1" x14ac:dyDescent="0.25">
      <c r="A280" s="50"/>
      <c r="B280" s="50">
        <v>2</v>
      </c>
      <c r="C280" s="18">
        <v>22</v>
      </c>
      <c r="D280" s="18" t="s">
        <v>280</v>
      </c>
      <c r="E280" s="17" t="s">
        <v>168</v>
      </c>
      <c r="F280" s="89" t="s">
        <v>7</v>
      </c>
      <c r="G280" s="97">
        <v>5</v>
      </c>
      <c r="H280" s="165"/>
      <c r="I280" s="4">
        <f t="shared" si="27"/>
        <v>0</v>
      </c>
      <c r="J280" s="4">
        <f t="shared" si="28"/>
        <v>0</v>
      </c>
      <c r="K280" s="51"/>
      <c r="L280" s="51"/>
      <c r="M280" s="51"/>
      <c r="N280" s="51"/>
      <c r="O280" s="51"/>
      <c r="P280" s="51"/>
      <c r="Q280" s="51"/>
      <c r="R280" s="29"/>
    </row>
    <row r="281" spans="1:18" s="6" customFormat="1" x14ac:dyDescent="0.25">
      <c r="A281" s="50"/>
      <c r="B281" s="50">
        <v>2</v>
      </c>
      <c r="C281" s="31">
        <v>9.5</v>
      </c>
      <c r="D281" s="18" t="s">
        <v>281</v>
      </c>
      <c r="E281" s="43" t="s">
        <v>57</v>
      </c>
      <c r="F281" s="44" t="s">
        <v>58</v>
      </c>
      <c r="G281" s="4">
        <v>180</v>
      </c>
      <c r="H281" s="159"/>
      <c r="I281" s="4">
        <f t="shared" ref="I281:I282" si="29">ROUND(G281*H281,2)</f>
        <v>0</v>
      </c>
      <c r="J281" s="4">
        <f t="shared" si="28"/>
        <v>0</v>
      </c>
      <c r="K281" s="51"/>
      <c r="L281" s="51"/>
      <c r="M281" s="51"/>
      <c r="N281" s="51"/>
      <c r="O281" s="51"/>
      <c r="P281" s="51"/>
      <c r="Q281" s="51"/>
      <c r="R281" s="29"/>
    </row>
    <row r="282" spans="1:18" s="6" customFormat="1" x14ac:dyDescent="0.25">
      <c r="A282" s="50"/>
      <c r="B282" s="50">
        <v>2</v>
      </c>
      <c r="C282" s="31">
        <v>9.5</v>
      </c>
      <c r="D282" s="18" t="s">
        <v>282</v>
      </c>
      <c r="E282" s="43" t="s">
        <v>59</v>
      </c>
      <c r="F282" s="44" t="s">
        <v>58</v>
      </c>
      <c r="G282" s="4">
        <v>180</v>
      </c>
      <c r="H282" s="159"/>
      <c r="I282" s="4">
        <f t="shared" si="29"/>
        <v>0</v>
      </c>
      <c r="J282" s="4">
        <f t="shared" si="28"/>
        <v>0</v>
      </c>
      <c r="K282" s="51"/>
      <c r="L282" s="51"/>
      <c r="M282" s="51"/>
      <c r="N282" s="51"/>
      <c r="O282" s="51"/>
      <c r="P282" s="51"/>
      <c r="Q282" s="51"/>
      <c r="R282" s="29"/>
    </row>
    <row r="283" spans="1:18" s="6" customFormat="1" ht="30" x14ac:dyDescent="0.25">
      <c r="A283" s="50"/>
      <c r="B283" s="50">
        <v>2</v>
      </c>
      <c r="C283" s="18">
        <v>22</v>
      </c>
      <c r="D283" s="18" t="s">
        <v>283</v>
      </c>
      <c r="E283" s="17" t="s">
        <v>26</v>
      </c>
      <c r="F283" s="89" t="s">
        <v>27</v>
      </c>
      <c r="G283" s="97">
        <v>3</v>
      </c>
      <c r="H283" s="165"/>
      <c r="I283" s="4">
        <f>ROUND(G283*H283,2)</f>
        <v>0</v>
      </c>
      <c r="J283" s="4">
        <f t="shared" si="28"/>
        <v>0</v>
      </c>
      <c r="K283" s="51"/>
      <c r="L283" s="51"/>
      <c r="M283" s="51"/>
      <c r="N283" s="51"/>
      <c r="O283" s="51"/>
      <c r="P283" s="51"/>
      <c r="Q283" s="51"/>
    </row>
    <row r="284" spans="1:18" s="6" customFormat="1" x14ac:dyDescent="0.25">
      <c r="A284" s="50"/>
      <c r="B284" s="50">
        <v>2</v>
      </c>
      <c r="C284" s="18">
        <v>22</v>
      </c>
      <c r="D284" s="18" t="s">
        <v>284</v>
      </c>
      <c r="E284" s="17" t="s">
        <v>28</v>
      </c>
      <c r="F284" s="89" t="s">
        <v>27</v>
      </c>
      <c r="G284" s="97">
        <v>3</v>
      </c>
      <c r="H284" s="165"/>
      <c r="I284" s="4">
        <f t="shared" ref="I284:I291" si="30">ROUND(G284*H284,2)</f>
        <v>0</v>
      </c>
      <c r="J284" s="4">
        <f t="shared" ref="J284:J291" si="31">ROUND(+I284+(G284*H284/100*$C284),2)</f>
        <v>0</v>
      </c>
      <c r="K284" s="51"/>
      <c r="L284" s="51"/>
      <c r="M284" s="51"/>
      <c r="N284" s="51"/>
      <c r="O284" s="51"/>
      <c r="P284" s="51"/>
      <c r="Q284" s="51"/>
    </row>
    <row r="285" spans="1:18" s="6" customFormat="1" x14ac:dyDescent="0.25">
      <c r="A285" s="50"/>
      <c r="B285" s="50">
        <v>2</v>
      </c>
      <c r="C285" s="18">
        <v>22</v>
      </c>
      <c r="D285" s="18" t="s">
        <v>285</v>
      </c>
      <c r="E285" s="17" t="s">
        <v>393</v>
      </c>
      <c r="F285" s="89" t="s">
        <v>27</v>
      </c>
      <c r="G285" s="97">
        <v>3</v>
      </c>
      <c r="H285" s="165"/>
      <c r="I285" s="4">
        <f t="shared" si="30"/>
        <v>0</v>
      </c>
      <c r="J285" s="4">
        <f t="shared" si="31"/>
        <v>0</v>
      </c>
      <c r="K285" s="51"/>
      <c r="L285" s="51"/>
      <c r="M285" s="51"/>
      <c r="N285" s="51"/>
      <c r="O285" s="51"/>
      <c r="P285" s="51"/>
      <c r="Q285" s="51"/>
    </row>
    <row r="286" spans="1:18" s="6" customFormat="1" x14ac:dyDescent="0.25">
      <c r="A286" s="50"/>
      <c r="B286" s="50">
        <v>2</v>
      </c>
      <c r="C286" s="18">
        <v>22</v>
      </c>
      <c r="D286" s="18" t="s">
        <v>286</v>
      </c>
      <c r="E286" s="17" t="s">
        <v>394</v>
      </c>
      <c r="F286" s="89" t="s">
        <v>27</v>
      </c>
      <c r="G286" s="97">
        <v>3</v>
      </c>
      <c r="H286" s="165"/>
      <c r="I286" s="4">
        <f t="shared" si="30"/>
        <v>0</v>
      </c>
      <c r="J286" s="4">
        <f t="shared" si="31"/>
        <v>0</v>
      </c>
      <c r="K286" s="51"/>
      <c r="L286" s="51"/>
      <c r="M286" s="51"/>
      <c r="N286" s="51"/>
      <c r="O286" s="51"/>
      <c r="P286" s="51"/>
      <c r="Q286" s="51"/>
    </row>
    <row r="287" spans="1:18" s="6" customFormat="1" x14ac:dyDescent="0.25">
      <c r="A287" s="50"/>
      <c r="B287" s="50">
        <v>2</v>
      </c>
      <c r="C287" s="18">
        <v>22</v>
      </c>
      <c r="D287" s="18" t="s">
        <v>287</v>
      </c>
      <c r="E287" s="17" t="s">
        <v>395</v>
      </c>
      <c r="F287" s="89" t="s">
        <v>27</v>
      </c>
      <c r="G287" s="97">
        <v>10</v>
      </c>
      <c r="H287" s="165"/>
      <c r="I287" s="4">
        <f t="shared" si="30"/>
        <v>0</v>
      </c>
      <c r="J287" s="4">
        <f t="shared" si="31"/>
        <v>0</v>
      </c>
      <c r="K287" s="51"/>
      <c r="L287" s="51"/>
      <c r="M287" s="51"/>
      <c r="N287" s="51"/>
      <c r="O287" s="51"/>
      <c r="P287" s="51"/>
      <c r="Q287" s="51"/>
    </row>
    <row r="288" spans="1:18" s="6" customFormat="1" x14ac:dyDescent="0.25">
      <c r="A288" s="50"/>
      <c r="B288" s="50">
        <v>2</v>
      </c>
      <c r="C288" s="18">
        <v>22</v>
      </c>
      <c r="D288" s="18" t="s">
        <v>288</v>
      </c>
      <c r="E288" s="17" t="s">
        <v>396</v>
      </c>
      <c r="F288" s="89" t="s">
        <v>27</v>
      </c>
      <c r="G288" s="97">
        <v>10</v>
      </c>
      <c r="H288" s="165"/>
      <c r="I288" s="4">
        <f t="shared" si="30"/>
        <v>0</v>
      </c>
      <c r="J288" s="4">
        <f t="shared" si="31"/>
        <v>0</v>
      </c>
      <c r="K288" s="51"/>
      <c r="L288" s="51"/>
      <c r="M288" s="51"/>
      <c r="N288" s="51"/>
      <c r="O288" s="51"/>
      <c r="P288" s="51"/>
      <c r="Q288" s="51"/>
    </row>
    <row r="289" spans="1:18" s="6" customFormat="1" x14ac:dyDescent="0.25">
      <c r="A289" s="50"/>
      <c r="B289" s="50">
        <v>2</v>
      </c>
      <c r="C289" s="18">
        <v>22</v>
      </c>
      <c r="D289" s="18" t="s">
        <v>289</v>
      </c>
      <c r="E289" s="17" t="s">
        <v>385</v>
      </c>
      <c r="F289" s="89" t="s">
        <v>27</v>
      </c>
      <c r="G289" s="97">
        <v>3</v>
      </c>
      <c r="H289" s="165"/>
      <c r="I289" s="4">
        <f t="shared" si="30"/>
        <v>0</v>
      </c>
      <c r="J289" s="4">
        <f t="shared" si="31"/>
        <v>0</v>
      </c>
      <c r="K289" s="51"/>
      <c r="L289" s="51"/>
      <c r="M289" s="51"/>
      <c r="N289" s="51"/>
      <c r="O289" s="51"/>
      <c r="P289" s="51"/>
      <c r="Q289" s="51"/>
    </row>
    <row r="290" spans="1:18" s="6" customFormat="1" x14ac:dyDescent="0.25">
      <c r="A290" s="50"/>
      <c r="B290" s="50">
        <v>2</v>
      </c>
      <c r="C290" s="18">
        <v>22</v>
      </c>
      <c r="D290" s="18" t="s">
        <v>381</v>
      </c>
      <c r="E290" s="17" t="s">
        <v>387</v>
      </c>
      <c r="F290" s="89" t="s">
        <v>27</v>
      </c>
      <c r="G290" s="97">
        <v>6</v>
      </c>
      <c r="H290" s="165"/>
      <c r="I290" s="4">
        <f t="shared" si="30"/>
        <v>0</v>
      </c>
      <c r="J290" s="4">
        <f t="shared" si="31"/>
        <v>0</v>
      </c>
      <c r="K290" s="51"/>
      <c r="L290" s="51"/>
      <c r="M290" s="51"/>
      <c r="N290" s="51"/>
      <c r="O290" s="51"/>
      <c r="P290" s="51"/>
      <c r="Q290" s="51"/>
    </row>
    <row r="291" spans="1:18" s="6" customFormat="1" x14ac:dyDescent="0.25">
      <c r="A291" s="50"/>
      <c r="B291" s="50">
        <v>2</v>
      </c>
      <c r="C291" s="18">
        <v>22</v>
      </c>
      <c r="D291" s="18" t="s">
        <v>382</v>
      </c>
      <c r="E291" s="17" t="s">
        <v>389</v>
      </c>
      <c r="F291" s="89" t="s">
        <v>27</v>
      </c>
      <c r="G291" s="97">
        <v>20</v>
      </c>
      <c r="H291" s="165"/>
      <c r="I291" s="4">
        <f t="shared" si="30"/>
        <v>0</v>
      </c>
      <c r="J291" s="4">
        <f t="shared" si="31"/>
        <v>0</v>
      </c>
      <c r="K291" s="51"/>
      <c r="L291" s="51"/>
      <c r="M291" s="51"/>
      <c r="N291" s="51"/>
      <c r="O291" s="51"/>
      <c r="P291" s="51"/>
      <c r="Q291" s="51"/>
    </row>
    <row r="292" spans="1:18" s="6" customFormat="1" x14ac:dyDescent="0.25">
      <c r="A292" s="50"/>
      <c r="B292" s="50">
        <v>2</v>
      </c>
      <c r="H292" s="173"/>
    </row>
    <row r="293" spans="1:18" s="6" customFormat="1" x14ac:dyDescent="0.25">
      <c r="A293" s="74"/>
      <c r="B293" s="50">
        <v>2</v>
      </c>
      <c r="C293" s="78"/>
      <c r="D293" s="54"/>
      <c r="E293" s="72" t="s">
        <v>357</v>
      </c>
      <c r="F293" s="103"/>
      <c r="G293" s="111"/>
      <c r="H293" s="171"/>
      <c r="I293" s="83">
        <f>SUM(I267:I292)</f>
        <v>0</v>
      </c>
      <c r="J293" s="83">
        <f>SUM(J267:J292)</f>
        <v>0</v>
      </c>
    </row>
    <row r="294" spans="1:18" s="6" customFormat="1" x14ac:dyDescent="0.25">
      <c r="A294" s="74"/>
      <c r="B294" s="50">
        <v>2</v>
      </c>
      <c r="C294" s="52"/>
      <c r="E294" s="77"/>
      <c r="F294" s="58"/>
      <c r="G294" s="5"/>
      <c r="H294" s="162"/>
      <c r="I294" s="46"/>
      <c r="J294" s="46"/>
    </row>
    <row r="295" spans="1:18" s="6" customFormat="1" x14ac:dyDescent="0.25">
      <c r="A295" s="74"/>
      <c r="B295" s="50">
        <v>2</v>
      </c>
      <c r="C295" s="52"/>
      <c r="D295" s="3" t="s">
        <v>290</v>
      </c>
      <c r="E295" s="75"/>
      <c r="F295" s="76"/>
      <c r="G295" s="65"/>
      <c r="H295" s="162"/>
      <c r="I295" s="5"/>
      <c r="J295" s="5"/>
    </row>
    <row r="296" spans="1:18" x14ac:dyDescent="0.25">
      <c r="A296" s="50"/>
      <c r="B296" s="50">
        <v>2</v>
      </c>
      <c r="C296" s="18">
        <v>22</v>
      </c>
      <c r="D296" s="18" t="s">
        <v>291</v>
      </c>
      <c r="E296" s="17" t="s">
        <v>124</v>
      </c>
      <c r="F296" s="89" t="s">
        <v>7</v>
      </c>
      <c r="G296" s="97">
        <v>1</v>
      </c>
      <c r="H296" s="165"/>
      <c r="I296" s="4">
        <f t="shared" ref="I296:I300" si="32">ROUND(G296*H296,2)</f>
        <v>0</v>
      </c>
      <c r="J296" s="4">
        <f>ROUND(+I296+(G296*H296/100*$C296),2)</f>
        <v>0</v>
      </c>
      <c r="K296" s="51"/>
      <c r="L296" s="51"/>
      <c r="M296" s="51"/>
      <c r="N296" s="51"/>
      <c r="O296" s="51"/>
      <c r="P296" s="51"/>
      <c r="Q296" s="51"/>
      <c r="R296" s="6"/>
    </row>
    <row r="297" spans="1:18" x14ac:dyDescent="0.25">
      <c r="A297" s="50"/>
      <c r="B297" s="50">
        <v>2</v>
      </c>
      <c r="C297" s="18">
        <v>22</v>
      </c>
      <c r="D297" s="18" t="s">
        <v>292</v>
      </c>
      <c r="E297" s="17" t="s">
        <v>125</v>
      </c>
      <c r="F297" s="89" t="s">
        <v>7</v>
      </c>
      <c r="G297" s="97">
        <v>1</v>
      </c>
      <c r="H297" s="165"/>
      <c r="I297" s="4">
        <f t="shared" si="32"/>
        <v>0</v>
      </c>
      <c r="J297" s="4">
        <f t="shared" ref="J297:J300" si="33">ROUND(+I297+(G297*H297/100*$C297),2)</f>
        <v>0</v>
      </c>
      <c r="K297" s="51"/>
      <c r="L297" s="51"/>
      <c r="M297" s="51"/>
      <c r="N297" s="51"/>
      <c r="O297" s="51"/>
      <c r="P297" s="51"/>
      <c r="Q297" s="51"/>
      <c r="R297" s="6"/>
    </row>
    <row r="298" spans="1:18" x14ac:dyDescent="0.25">
      <c r="A298" s="50"/>
      <c r="B298" s="50">
        <v>2</v>
      </c>
      <c r="C298" s="18">
        <v>22</v>
      </c>
      <c r="D298" s="18" t="s">
        <v>293</v>
      </c>
      <c r="E298" s="17" t="s">
        <v>126</v>
      </c>
      <c r="F298" s="89" t="s">
        <v>7</v>
      </c>
      <c r="G298" s="97">
        <v>1</v>
      </c>
      <c r="H298" s="165"/>
      <c r="I298" s="4">
        <f t="shared" si="32"/>
        <v>0</v>
      </c>
      <c r="J298" s="4">
        <f t="shared" si="33"/>
        <v>0</v>
      </c>
      <c r="K298" s="51"/>
      <c r="L298" s="51"/>
      <c r="M298" s="51"/>
      <c r="N298" s="51"/>
      <c r="O298" s="51"/>
      <c r="P298" s="51"/>
      <c r="Q298" s="51"/>
      <c r="R298" s="6"/>
    </row>
    <row r="299" spans="1:18" x14ac:dyDescent="0.25">
      <c r="A299" s="50"/>
      <c r="B299" s="50">
        <v>2</v>
      </c>
      <c r="C299" s="18">
        <v>22</v>
      </c>
      <c r="D299" s="18" t="s">
        <v>294</v>
      </c>
      <c r="E299" s="17" t="s">
        <v>127</v>
      </c>
      <c r="F299" s="89" t="s">
        <v>7</v>
      </c>
      <c r="G299" s="97">
        <v>3</v>
      </c>
      <c r="H299" s="165"/>
      <c r="I299" s="4">
        <f t="shared" si="32"/>
        <v>0</v>
      </c>
      <c r="J299" s="4">
        <f t="shared" si="33"/>
        <v>0</v>
      </c>
      <c r="K299" s="51"/>
      <c r="L299" s="51"/>
      <c r="M299" s="51"/>
      <c r="N299" s="51"/>
      <c r="O299" s="51"/>
      <c r="P299" s="51"/>
      <c r="Q299" s="51"/>
      <c r="R299" s="6"/>
    </row>
    <row r="300" spans="1:18" x14ac:dyDescent="0.25">
      <c r="A300" s="50"/>
      <c r="B300" s="50">
        <v>2</v>
      </c>
      <c r="C300" s="18">
        <v>22</v>
      </c>
      <c r="D300" s="18" t="s">
        <v>295</v>
      </c>
      <c r="E300" s="17" t="s">
        <v>128</v>
      </c>
      <c r="F300" s="89" t="s">
        <v>7</v>
      </c>
      <c r="G300" s="97">
        <v>3</v>
      </c>
      <c r="H300" s="165"/>
      <c r="I300" s="4">
        <f t="shared" si="32"/>
        <v>0</v>
      </c>
      <c r="J300" s="4">
        <f t="shared" si="33"/>
        <v>0</v>
      </c>
      <c r="K300" s="51"/>
      <c r="L300" s="51"/>
      <c r="M300" s="51"/>
      <c r="N300" s="51"/>
      <c r="O300" s="51"/>
      <c r="P300" s="51"/>
      <c r="Q300" s="51"/>
      <c r="R300" s="6"/>
    </row>
    <row r="301" spans="1:18" x14ac:dyDescent="0.25">
      <c r="A301" s="50"/>
      <c r="B301" s="50">
        <v>2</v>
      </c>
      <c r="C301" s="18">
        <v>22</v>
      </c>
      <c r="D301" s="18" t="s">
        <v>296</v>
      </c>
      <c r="E301" s="17" t="s">
        <v>129</v>
      </c>
      <c r="F301" s="89" t="s">
        <v>7</v>
      </c>
      <c r="G301" s="97">
        <v>1</v>
      </c>
      <c r="H301" s="165"/>
      <c r="I301" s="4">
        <f t="shared" ref="I301:I315" si="34">ROUND(G301*H301,2)</f>
        <v>0</v>
      </c>
      <c r="J301" s="4">
        <f t="shared" ref="J301:J315" si="35">ROUND(+I301+(G301*H301/100*$C301),2)</f>
        <v>0</v>
      </c>
      <c r="K301" s="51"/>
      <c r="L301" s="51"/>
      <c r="M301" s="51"/>
      <c r="N301" s="51"/>
      <c r="O301" s="51"/>
      <c r="P301" s="51"/>
      <c r="Q301" s="51"/>
      <c r="R301" s="6"/>
    </row>
    <row r="302" spans="1:18" x14ac:dyDescent="0.25">
      <c r="A302" s="50"/>
      <c r="B302" s="50">
        <v>2</v>
      </c>
      <c r="C302" s="18">
        <v>22</v>
      </c>
      <c r="D302" s="18" t="s">
        <v>297</v>
      </c>
      <c r="E302" s="17" t="s">
        <v>130</v>
      </c>
      <c r="F302" s="89" t="s">
        <v>7</v>
      </c>
      <c r="G302" s="97">
        <v>1</v>
      </c>
      <c r="H302" s="165"/>
      <c r="I302" s="4">
        <f t="shared" si="34"/>
        <v>0</v>
      </c>
      <c r="J302" s="4">
        <f t="shared" si="35"/>
        <v>0</v>
      </c>
      <c r="K302" s="51"/>
      <c r="L302" s="51"/>
      <c r="M302" s="51"/>
      <c r="N302" s="51"/>
      <c r="O302" s="51"/>
      <c r="P302" s="51"/>
      <c r="Q302" s="51"/>
      <c r="R302" s="6"/>
    </row>
    <row r="303" spans="1:18" x14ac:dyDescent="0.25">
      <c r="A303" s="50"/>
      <c r="B303" s="50">
        <v>2</v>
      </c>
      <c r="C303" s="18">
        <v>22</v>
      </c>
      <c r="D303" s="18" t="s">
        <v>298</v>
      </c>
      <c r="E303" s="17" t="s">
        <v>131</v>
      </c>
      <c r="F303" s="89" t="s">
        <v>7</v>
      </c>
      <c r="G303" s="97">
        <v>1</v>
      </c>
      <c r="H303" s="165"/>
      <c r="I303" s="4">
        <f t="shared" si="34"/>
        <v>0</v>
      </c>
      <c r="J303" s="4">
        <f t="shared" si="35"/>
        <v>0</v>
      </c>
      <c r="K303" s="51"/>
      <c r="L303" s="51"/>
      <c r="M303" s="51"/>
      <c r="N303" s="51"/>
      <c r="O303" s="51"/>
      <c r="P303" s="51"/>
      <c r="Q303" s="51"/>
      <c r="R303" s="6"/>
    </row>
    <row r="304" spans="1:18" x14ac:dyDescent="0.25">
      <c r="A304" s="50"/>
      <c r="B304" s="50">
        <v>2</v>
      </c>
      <c r="C304" s="18">
        <v>22</v>
      </c>
      <c r="D304" s="18" t="s">
        <v>299</v>
      </c>
      <c r="E304" s="17" t="s">
        <v>132</v>
      </c>
      <c r="F304" s="89" t="s">
        <v>7</v>
      </c>
      <c r="G304" s="97">
        <v>1</v>
      </c>
      <c r="H304" s="165"/>
      <c r="I304" s="4">
        <f t="shared" si="34"/>
        <v>0</v>
      </c>
      <c r="J304" s="4">
        <f t="shared" si="35"/>
        <v>0</v>
      </c>
      <c r="K304" s="51"/>
      <c r="L304" s="51"/>
      <c r="M304" s="51"/>
      <c r="N304" s="51"/>
      <c r="O304" s="51"/>
      <c r="P304" s="51"/>
      <c r="Q304" s="51"/>
      <c r="R304" s="6"/>
    </row>
    <row r="305" spans="1:18" x14ac:dyDescent="0.25">
      <c r="A305" s="50"/>
      <c r="B305" s="50">
        <v>2</v>
      </c>
      <c r="C305" s="18">
        <v>22</v>
      </c>
      <c r="D305" s="18" t="s">
        <v>300</v>
      </c>
      <c r="E305" s="17" t="s">
        <v>133</v>
      </c>
      <c r="F305" s="89" t="s">
        <v>7</v>
      </c>
      <c r="G305" s="97">
        <v>1</v>
      </c>
      <c r="H305" s="165"/>
      <c r="I305" s="4">
        <f t="shared" si="34"/>
        <v>0</v>
      </c>
      <c r="J305" s="4">
        <f t="shared" si="35"/>
        <v>0</v>
      </c>
      <c r="K305" s="51"/>
      <c r="L305" s="51"/>
      <c r="M305" s="51"/>
      <c r="N305" s="51"/>
      <c r="O305" s="51"/>
      <c r="P305" s="51"/>
      <c r="Q305" s="51"/>
      <c r="R305" s="6"/>
    </row>
    <row r="306" spans="1:18" x14ac:dyDescent="0.25">
      <c r="A306" s="50"/>
      <c r="B306" s="50">
        <v>2</v>
      </c>
      <c r="C306" s="18">
        <v>22</v>
      </c>
      <c r="D306" s="18" t="s">
        <v>301</v>
      </c>
      <c r="E306" s="17" t="s">
        <v>134</v>
      </c>
      <c r="F306" s="89" t="s">
        <v>7</v>
      </c>
      <c r="G306" s="97">
        <v>1</v>
      </c>
      <c r="H306" s="165"/>
      <c r="I306" s="4">
        <f t="shared" si="34"/>
        <v>0</v>
      </c>
      <c r="J306" s="4">
        <f t="shared" si="35"/>
        <v>0</v>
      </c>
      <c r="K306" s="51"/>
      <c r="L306" s="51"/>
      <c r="M306" s="51"/>
      <c r="N306" s="51"/>
      <c r="O306" s="51"/>
      <c r="P306" s="51"/>
      <c r="Q306" s="51"/>
      <c r="R306" s="6"/>
    </row>
    <row r="307" spans="1:18" x14ac:dyDescent="0.25">
      <c r="A307" s="50"/>
      <c r="B307" s="50">
        <v>2</v>
      </c>
      <c r="C307" s="18">
        <v>22</v>
      </c>
      <c r="D307" s="18" t="s">
        <v>302</v>
      </c>
      <c r="E307" s="17" t="s">
        <v>135</v>
      </c>
      <c r="F307" s="89" t="s">
        <v>7</v>
      </c>
      <c r="G307" s="97">
        <v>1</v>
      </c>
      <c r="H307" s="165"/>
      <c r="I307" s="4">
        <f t="shared" si="34"/>
        <v>0</v>
      </c>
      <c r="J307" s="4">
        <f t="shared" si="35"/>
        <v>0</v>
      </c>
      <c r="K307" s="51"/>
      <c r="L307" s="51"/>
      <c r="M307" s="51"/>
      <c r="N307" s="51"/>
      <c r="O307" s="51"/>
      <c r="P307" s="51"/>
      <c r="Q307" s="51"/>
      <c r="R307" s="6"/>
    </row>
    <row r="308" spans="1:18" x14ac:dyDescent="0.25">
      <c r="A308" s="50"/>
      <c r="B308" s="50">
        <v>2</v>
      </c>
      <c r="C308" s="18">
        <v>22</v>
      </c>
      <c r="D308" s="18" t="s">
        <v>303</v>
      </c>
      <c r="E308" s="17" t="s">
        <v>136</v>
      </c>
      <c r="F308" s="89" t="s">
        <v>7</v>
      </c>
      <c r="G308" s="97">
        <v>1</v>
      </c>
      <c r="H308" s="165"/>
      <c r="I308" s="4">
        <f t="shared" si="34"/>
        <v>0</v>
      </c>
      <c r="J308" s="4">
        <f t="shared" si="35"/>
        <v>0</v>
      </c>
      <c r="K308" s="51"/>
      <c r="L308" s="51"/>
      <c r="M308" s="51"/>
      <c r="N308" s="51"/>
      <c r="O308" s="51"/>
      <c r="P308" s="51"/>
      <c r="Q308" s="51"/>
      <c r="R308" s="6"/>
    </row>
    <row r="309" spans="1:18" x14ac:dyDescent="0.25">
      <c r="A309" s="50"/>
      <c r="B309" s="50">
        <v>2</v>
      </c>
      <c r="C309" s="18">
        <v>22</v>
      </c>
      <c r="D309" s="18" t="s">
        <v>304</v>
      </c>
      <c r="E309" s="17" t="s">
        <v>137</v>
      </c>
      <c r="F309" s="89" t="s">
        <v>7</v>
      </c>
      <c r="G309" s="97">
        <v>1</v>
      </c>
      <c r="H309" s="165"/>
      <c r="I309" s="4">
        <f t="shared" si="34"/>
        <v>0</v>
      </c>
      <c r="J309" s="4">
        <f t="shared" si="35"/>
        <v>0</v>
      </c>
      <c r="K309" s="51"/>
      <c r="L309" s="51"/>
      <c r="M309" s="51"/>
      <c r="N309" s="51"/>
      <c r="O309" s="51"/>
      <c r="P309" s="51"/>
      <c r="Q309" s="51"/>
      <c r="R309" s="6"/>
    </row>
    <row r="310" spans="1:18" x14ac:dyDescent="0.25">
      <c r="A310" s="50"/>
      <c r="B310" s="50">
        <v>2</v>
      </c>
      <c r="C310" s="18">
        <v>22</v>
      </c>
      <c r="D310" s="18" t="s">
        <v>305</v>
      </c>
      <c r="E310" s="17" t="s">
        <v>138</v>
      </c>
      <c r="F310" s="89" t="s">
        <v>7</v>
      </c>
      <c r="G310" s="97">
        <v>1</v>
      </c>
      <c r="H310" s="165"/>
      <c r="I310" s="4">
        <f t="shared" si="34"/>
        <v>0</v>
      </c>
      <c r="J310" s="4">
        <f t="shared" si="35"/>
        <v>0</v>
      </c>
      <c r="K310" s="51"/>
      <c r="L310" s="51"/>
      <c r="M310" s="51"/>
      <c r="N310" s="51"/>
      <c r="O310" s="51"/>
      <c r="P310" s="51"/>
      <c r="Q310" s="51"/>
      <c r="R310" s="6"/>
    </row>
    <row r="311" spans="1:18" x14ac:dyDescent="0.25">
      <c r="A311" s="50"/>
      <c r="B311" s="50">
        <v>2</v>
      </c>
      <c r="C311" s="18">
        <v>22</v>
      </c>
      <c r="D311" s="18" t="s">
        <v>306</v>
      </c>
      <c r="E311" s="17" t="s">
        <v>139</v>
      </c>
      <c r="F311" s="89" t="s">
        <v>7</v>
      </c>
      <c r="G311" s="97">
        <v>3</v>
      </c>
      <c r="H311" s="165"/>
      <c r="I311" s="4">
        <f t="shared" si="34"/>
        <v>0</v>
      </c>
      <c r="J311" s="4">
        <f t="shared" si="35"/>
        <v>0</v>
      </c>
      <c r="K311" s="51"/>
      <c r="L311" s="51"/>
      <c r="M311" s="51"/>
      <c r="N311" s="51"/>
      <c r="O311" s="51"/>
      <c r="P311" s="51"/>
      <c r="Q311" s="51"/>
      <c r="R311" s="6"/>
    </row>
    <row r="312" spans="1:18" x14ac:dyDescent="0.25">
      <c r="A312" s="50"/>
      <c r="B312" s="50">
        <v>2</v>
      </c>
      <c r="C312" s="18">
        <v>22</v>
      </c>
      <c r="D312" s="18" t="s">
        <v>307</v>
      </c>
      <c r="E312" s="17" t="s">
        <v>140</v>
      </c>
      <c r="F312" s="89" t="s">
        <v>7</v>
      </c>
      <c r="G312" s="97">
        <v>1</v>
      </c>
      <c r="H312" s="165"/>
      <c r="I312" s="4">
        <f t="shared" si="34"/>
        <v>0</v>
      </c>
      <c r="J312" s="4">
        <f t="shared" si="35"/>
        <v>0</v>
      </c>
      <c r="K312" s="51"/>
      <c r="L312" s="51"/>
      <c r="M312" s="51"/>
      <c r="N312" s="51"/>
      <c r="O312" s="51"/>
      <c r="P312" s="51"/>
      <c r="Q312" s="51"/>
      <c r="R312" s="6"/>
    </row>
    <row r="313" spans="1:18" x14ac:dyDescent="0.25">
      <c r="A313" s="50"/>
      <c r="B313" s="50">
        <v>2</v>
      </c>
      <c r="C313" s="66">
        <v>22</v>
      </c>
      <c r="D313" s="18" t="s">
        <v>308</v>
      </c>
      <c r="E313" s="17" t="s">
        <v>141</v>
      </c>
      <c r="F313" s="90" t="s">
        <v>7</v>
      </c>
      <c r="G313" s="112">
        <v>10</v>
      </c>
      <c r="H313" s="168"/>
      <c r="I313" s="4">
        <f t="shared" si="34"/>
        <v>0</v>
      </c>
      <c r="J313" s="4">
        <f t="shared" si="35"/>
        <v>0</v>
      </c>
      <c r="K313" s="51"/>
      <c r="L313" s="51"/>
      <c r="M313" s="51"/>
      <c r="N313" s="51"/>
      <c r="O313" s="51"/>
      <c r="P313" s="51"/>
      <c r="Q313" s="51"/>
      <c r="R313" s="6"/>
    </row>
    <row r="314" spans="1:18" x14ac:dyDescent="0.25">
      <c r="A314" s="50"/>
      <c r="B314" s="50">
        <v>2</v>
      </c>
      <c r="C314" s="66">
        <v>22</v>
      </c>
      <c r="D314" s="18" t="s">
        <v>392</v>
      </c>
      <c r="E314" s="17" t="s">
        <v>403</v>
      </c>
      <c r="F314" s="90" t="s">
        <v>7</v>
      </c>
      <c r="G314" s="112">
        <v>5</v>
      </c>
      <c r="H314" s="168"/>
      <c r="I314" s="4">
        <f t="shared" si="34"/>
        <v>0</v>
      </c>
      <c r="J314" s="4">
        <f t="shared" si="35"/>
        <v>0</v>
      </c>
      <c r="K314" s="51"/>
      <c r="L314" s="51"/>
      <c r="M314" s="51"/>
      <c r="N314" s="51"/>
      <c r="O314" s="51"/>
      <c r="P314" s="51"/>
      <c r="Q314" s="51"/>
      <c r="R314" s="6"/>
    </row>
    <row r="315" spans="1:18" x14ac:dyDescent="0.25">
      <c r="A315" s="50"/>
      <c r="B315" s="50">
        <v>2</v>
      </c>
      <c r="C315" s="66">
        <v>22</v>
      </c>
      <c r="D315" s="18" t="s">
        <v>405</v>
      </c>
      <c r="E315" s="17" t="s">
        <v>404</v>
      </c>
      <c r="F315" s="90" t="s">
        <v>7</v>
      </c>
      <c r="G315" s="112">
        <v>5</v>
      </c>
      <c r="H315" s="168"/>
      <c r="I315" s="4">
        <f t="shared" si="34"/>
        <v>0</v>
      </c>
      <c r="J315" s="4">
        <f t="shared" si="35"/>
        <v>0</v>
      </c>
      <c r="K315" s="51"/>
      <c r="L315" s="51"/>
      <c r="M315" s="51"/>
      <c r="N315" s="51"/>
      <c r="O315" s="51"/>
      <c r="P315" s="51"/>
      <c r="Q315" s="51"/>
      <c r="R315" s="6"/>
    </row>
    <row r="316" spans="1:18" x14ac:dyDescent="0.25">
      <c r="A316" s="50"/>
      <c r="B316" s="50"/>
      <c r="C316" s="52"/>
      <c r="D316" s="52"/>
      <c r="E316" s="53"/>
      <c r="F316" s="98"/>
      <c r="G316" s="65"/>
      <c r="H316" s="163"/>
      <c r="I316" s="5"/>
      <c r="J316" s="5"/>
      <c r="R316" s="6"/>
    </row>
    <row r="317" spans="1:18" s="6" customFormat="1" x14ac:dyDescent="0.25">
      <c r="A317" s="74"/>
      <c r="B317" s="50">
        <v>2</v>
      </c>
      <c r="C317" s="78"/>
      <c r="D317" s="54"/>
      <c r="E317" s="72" t="s">
        <v>309</v>
      </c>
      <c r="F317" s="69"/>
      <c r="G317" s="70"/>
      <c r="H317" s="161"/>
      <c r="I317" s="55">
        <f>SUM(I296:I315)</f>
        <v>0</v>
      </c>
      <c r="J317" s="55">
        <f>SUM(J296:J315)</f>
        <v>0</v>
      </c>
    </row>
    <row r="318" spans="1:18" s="6" customFormat="1" x14ac:dyDescent="0.25">
      <c r="A318" s="74"/>
      <c r="B318" s="50"/>
      <c r="C318" s="52"/>
      <c r="E318" s="77"/>
      <c r="F318" s="64"/>
      <c r="G318" s="65"/>
      <c r="H318" s="162"/>
      <c r="I318" s="46"/>
      <c r="J318" s="46"/>
    </row>
    <row r="319" spans="1:18" x14ac:dyDescent="0.25">
      <c r="A319" s="50"/>
      <c r="B319" s="50">
        <v>2</v>
      </c>
      <c r="C319" s="52"/>
      <c r="D319" s="63"/>
      <c r="E319" s="53"/>
      <c r="F319" s="99"/>
      <c r="G319" s="108"/>
      <c r="H319" s="169"/>
      <c r="I319" s="81"/>
      <c r="J319" s="81"/>
    </row>
    <row r="320" spans="1:18" x14ac:dyDescent="0.25">
      <c r="A320" s="50"/>
      <c r="B320" s="50">
        <v>2</v>
      </c>
      <c r="C320" s="79"/>
      <c r="D320" s="22" t="s">
        <v>34</v>
      </c>
      <c r="E320" s="72" t="s">
        <v>35</v>
      </c>
      <c r="F320" s="100"/>
      <c r="G320" s="56"/>
      <c r="H320" s="161"/>
      <c r="I320" s="55">
        <f>+I317+I293</f>
        <v>0</v>
      </c>
      <c r="J320" s="55">
        <f>+J317+J293</f>
        <v>0</v>
      </c>
    </row>
    <row r="321" spans="1:17" x14ac:dyDescent="0.25">
      <c r="A321" s="50"/>
      <c r="B321" s="50">
        <v>2</v>
      </c>
      <c r="C321" s="31"/>
      <c r="D321" s="3"/>
      <c r="E321" s="8"/>
      <c r="F321" s="58"/>
      <c r="G321" s="7"/>
      <c r="H321" s="167"/>
      <c r="I321" s="7"/>
      <c r="J321" s="7"/>
    </row>
    <row r="322" spans="1:17" s="6" customFormat="1" x14ac:dyDescent="0.25">
      <c r="A322" s="74"/>
      <c r="B322" s="50">
        <v>2</v>
      </c>
      <c r="C322" s="34"/>
      <c r="D322" s="42"/>
      <c r="E322" s="7"/>
      <c r="F322" s="96"/>
      <c r="G322" s="7"/>
      <c r="H322" s="167"/>
      <c r="I322" s="7"/>
      <c r="J322" s="7"/>
    </row>
    <row r="323" spans="1:17" s="6" customFormat="1" x14ac:dyDescent="0.25">
      <c r="A323" s="74"/>
      <c r="B323" s="50">
        <v>2</v>
      </c>
      <c r="C323" s="34"/>
      <c r="D323" s="42"/>
      <c r="E323" s="7"/>
      <c r="F323" s="96"/>
      <c r="G323" s="7"/>
      <c r="H323" s="167"/>
      <c r="I323" s="7"/>
      <c r="J323" s="7"/>
    </row>
    <row r="324" spans="1:17" s="6" customFormat="1" x14ac:dyDescent="0.25">
      <c r="A324" s="50"/>
      <c r="B324" s="50">
        <v>2</v>
      </c>
      <c r="C324" s="31"/>
      <c r="D324" s="39" t="s">
        <v>364</v>
      </c>
      <c r="E324" s="8"/>
      <c r="F324" s="109"/>
      <c r="G324" s="29"/>
      <c r="H324" s="175"/>
      <c r="I324" s="16"/>
      <c r="J324" s="84"/>
    </row>
    <row r="325" spans="1:17" s="6" customFormat="1" x14ac:dyDescent="0.25">
      <c r="A325" s="50"/>
      <c r="B325" s="50">
        <v>2</v>
      </c>
      <c r="C325" s="18">
        <v>22</v>
      </c>
      <c r="D325" s="18" t="s">
        <v>312</v>
      </c>
      <c r="E325" s="17" t="s">
        <v>174</v>
      </c>
      <c r="F325" s="89" t="s">
        <v>3</v>
      </c>
      <c r="G325" s="97">
        <v>200</v>
      </c>
      <c r="H325" s="165"/>
      <c r="I325" s="4">
        <f>ROUND(G325*H325,2)</f>
        <v>0</v>
      </c>
      <c r="J325" s="4">
        <f>ROUND(+I325+(G325*H325/100*$C325),2)</f>
        <v>0</v>
      </c>
      <c r="K325" s="51"/>
      <c r="L325" s="51"/>
      <c r="M325" s="51"/>
      <c r="N325" s="51"/>
      <c r="O325" s="51"/>
      <c r="P325" s="51"/>
      <c r="Q325" s="51"/>
    </row>
    <row r="326" spans="1:17" s="6" customFormat="1" x14ac:dyDescent="0.25">
      <c r="A326" s="50"/>
      <c r="B326" s="50">
        <v>2</v>
      </c>
      <c r="C326" s="18">
        <v>22</v>
      </c>
      <c r="D326" s="18" t="s">
        <v>314</v>
      </c>
      <c r="E326" s="17" t="s">
        <v>0</v>
      </c>
      <c r="F326" s="89" t="s">
        <v>3</v>
      </c>
      <c r="G326" s="97">
        <v>30</v>
      </c>
      <c r="H326" s="165"/>
      <c r="I326" s="4">
        <f t="shared" ref="I326:I340" si="36">ROUND(G326*H326,2)</f>
        <v>0</v>
      </c>
      <c r="J326" s="4">
        <f t="shared" ref="J326:J340" si="37">ROUND(+I326+(G326*H326/100*$C326),2)</f>
        <v>0</v>
      </c>
      <c r="K326" s="51"/>
      <c r="L326" s="51"/>
      <c r="M326" s="51"/>
      <c r="N326" s="51"/>
      <c r="O326" s="51"/>
      <c r="P326" s="51"/>
      <c r="Q326" s="51"/>
    </row>
    <row r="327" spans="1:17" s="6" customFormat="1" x14ac:dyDescent="0.25">
      <c r="A327" s="50"/>
      <c r="B327" s="50">
        <v>2</v>
      </c>
      <c r="C327" s="18">
        <v>22</v>
      </c>
      <c r="D327" s="18" t="s">
        <v>315</v>
      </c>
      <c r="E327" s="17" t="s">
        <v>1</v>
      </c>
      <c r="F327" s="89" t="s">
        <v>3</v>
      </c>
      <c r="G327" s="97">
        <v>50</v>
      </c>
      <c r="H327" s="165"/>
      <c r="I327" s="4">
        <f t="shared" si="36"/>
        <v>0</v>
      </c>
      <c r="J327" s="4">
        <f t="shared" si="37"/>
        <v>0</v>
      </c>
      <c r="K327" s="51"/>
      <c r="L327" s="51"/>
      <c r="M327" s="51"/>
      <c r="N327" s="51"/>
      <c r="O327" s="51"/>
      <c r="P327" s="51"/>
      <c r="Q327" s="51"/>
    </row>
    <row r="328" spans="1:17" s="6" customFormat="1" x14ac:dyDescent="0.25">
      <c r="A328" s="50"/>
      <c r="B328" s="50">
        <v>2</v>
      </c>
      <c r="C328" s="18">
        <v>22</v>
      </c>
      <c r="D328" s="18" t="s">
        <v>316</v>
      </c>
      <c r="E328" s="17" t="s">
        <v>311</v>
      </c>
      <c r="F328" s="89" t="s">
        <v>3</v>
      </c>
      <c r="G328" s="97">
        <v>10</v>
      </c>
      <c r="H328" s="165"/>
      <c r="I328" s="4">
        <f t="shared" si="36"/>
        <v>0</v>
      </c>
      <c r="J328" s="4">
        <f t="shared" si="37"/>
        <v>0</v>
      </c>
      <c r="K328" s="51"/>
      <c r="L328" s="51"/>
      <c r="M328" s="51"/>
      <c r="N328" s="51"/>
      <c r="O328" s="51"/>
      <c r="P328" s="51"/>
      <c r="Q328" s="51"/>
    </row>
    <row r="329" spans="1:17" s="6" customFormat="1" x14ac:dyDescent="0.25">
      <c r="A329" s="50"/>
      <c r="B329" s="50">
        <v>2</v>
      </c>
      <c r="C329" s="18">
        <v>22</v>
      </c>
      <c r="D329" s="18" t="s">
        <v>317</v>
      </c>
      <c r="E329" s="17" t="s">
        <v>406</v>
      </c>
      <c r="F329" s="89" t="s">
        <v>3</v>
      </c>
      <c r="G329" s="97">
        <v>50</v>
      </c>
      <c r="H329" s="165"/>
      <c r="I329" s="4">
        <f t="shared" si="36"/>
        <v>0</v>
      </c>
      <c r="J329" s="4">
        <f t="shared" si="37"/>
        <v>0</v>
      </c>
      <c r="K329" s="51"/>
      <c r="L329" s="51"/>
      <c r="M329" s="51"/>
      <c r="N329" s="51"/>
      <c r="O329" s="51"/>
      <c r="P329" s="51"/>
      <c r="Q329" s="51"/>
    </row>
    <row r="330" spans="1:17" s="6" customFormat="1" x14ac:dyDescent="0.25">
      <c r="B330" s="50">
        <v>2</v>
      </c>
      <c r="C330" s="18">
        <v>22</v>
      </c>
      <c r="D330" s="18" t="s">
        <v>318</v>
      </c>
      <c r="E330" s="17" t="s">
        <v>177</v>
      </c>
      <c r="F330" s="89" t="s">
        <v>3</v>
      </c>
      <c r="G330" s="97">
        <v>10</v>
      </c>
      <c r="H330" s="165"/>
      <c r="I330" s="4">
        <f t="shared" si="36"/>
        <v>0</v>
      </c>
      <c r="J330" s="4">
        <f t="shared" si="37"/>
        <v>0</v>
      </c>
      <c r="K330" s="51"/>
      <c r="L330" s="51"/>
      <c r="M330" s="51"/>
      <c r="N330" s="51"/>
      <c r="O330" s="51"/>
      <c r="P330" s="51"/>
      <c r="Q330" s="51"/>
    </row>
    <row r="331" spans="1:17" s="6" customFormat="1" x14ac:dyDescent="0.25">
      <c r="A331" s="50"/>
      <c r="B331" s="50">
        <v>2</v>
      </c>
      <c r="C331" s="18">
        <v>22</v>
      </c>
      <c r="D331" s="18" t="s">
        <v>319</v>
      </c>
      <c r="E331" s="17" t="s">
        <v>60</v>
      </c>
      <c r="F331" s="89" t="s">
        <v>3</v>
      </c>
      <c r="G331" s="97">
        <v>20</v>
      </c>
      <c r="H331" s="165"/>
      <c r="I331" s="4">
        <f t="shared" si="36"/>
        <v>0</v>
      </c>
      <c r="J331" s="4">
        <f t="shared" si="37"/>
        <v>0</v>
      </c>
      <c r="K331" s="51"/>
      <c r="L331" s="51"/>
      <c r="M331" s="51"/>
      <c r="N331" s="51"/>
      <c r="O331" s="51"/>
      <c r="P331" s="51"/>
      <c r="Q331" s="51"/>
    </row>
    <row r="332" spans="1:17" s="6" customFormat="1" x14ac:dyDescent="0.25">
      <c r="A332" s="50"/>
      <c r="B332" s="50">
        <v>2</v>
      </c>
      <c r="C332" s="18">
        <v>22</v>
      </c>
      <c r="D332" s="18" t="s">
        <v>320</v>
      </c>
      <c r="E332" s="17" t="s">
        <v>61</v>
      </c>
      <c r="F332" s="89" t="s">
        <v>3</v>
      </c>
      <c r="G332" s="97">
        <v>20</v>
      </c>
      <c r="H332" s="165"/>
      <c r="I332" s="4">
        <f t="shared" si="36"/>
        <v>0</v>
      </c>
      <c r="J332" s="4">
        <f t="shared" si="37"/>
        <v>0</v>
      </c>
      <c r="K332" s="51"/>
      <c r="L332" s="51"/>
      <c r="M332" s="51"/>
      <c r="N332" s="51"/>
      <c r="O332" s="51"/>
      <c r="P332" s="51"/>
      <c r="Q332" s="51"/>
    </row>
    <row r="333" spans="1:17" s="6" customFormat="1" x14ac:dyDescent="0.25">
      <c r="A333" s="50"/>
      <c r="B333" s="50">
        <v>2</v>
      </c>
      <c r="C333" s="18">
        <v>22</v>
      </c>
      <c r="D333" s="18" t="s">
        <v>321</v>
      </c>
      <c r="E333" s="17" t="s">
        <v>2</v>
      </c>
      <c r="F333" s="89" t="s">
        <v>3</v>
      </c>
      <c r="G333" s="97">
        <v>20</v>
      </c>
      <c r="H333" s="165"/>
      <c r="I333" s="4">
        <f t="shared" si="36"/>
        <v>0</v>
      </c>
      <c r="J333" s="4">
        <f t="shared" si="37"/>
        <v>0</v>
      </c>
      <c r="K333" s="51"/>
      <c r="L333" s="51"/>
      <c r="M333" s="51"/>
      <c r="N333" s="51"/>
      <c r="O333" s="51"/>
      <c r="P333" s="51"/>
      <c r="Q333" s="51"/>
    </row>
    <row r="334" spans="1:17" s="6" customFormat="1" x14ac:dyDescent="0.25">
      <c r="A334" s="50"/>
      <c r="B334" s="50">
        <v>2</v>
      </c>
      <c r="C334" s="18">
        <v>22</v>
      </c>
      <c r="D334" s="18" t="s">
        <v>322</v>
      </c>
      <c r="E334" s="17" t="s">
        <v>192</v>
      </c>
      <c r="F334" s="89" t="s">
        <v>3</v>
      </c>
      <c r="G334" s="97">
        <v>24</v>
      </c>
      <c r="H334" s="165"/>
      <c r="I334" s="4">
        <f t="shared" si="36"/>
        <v>0</v>
      </c>
      <c r="J334" s="4">
        <f t="shared" si="37"/>
        <v>0</v>
      </c>
      <c r="K334" s="51"/>
      <c r="L334" s="51"/>
      <c r="M334" s="51"/>
      <c r="N334" s="51"/>
      <c r="O334" s="51"/>
      <c r="P334" s="51"/>
      <c r="Q334" s="51"/>
    </row>
    <row r="335" spans="1:17" s="6" customFormat="1" x14ac:dyDescent="0.25">
      <c r="A335" s="50"/>
      <c r="B335" s="50">
        <v>2</v>
      </c>
      <c r="C335" s="18">
        <v>22</v>
      </c>
      <c r="D335" s="18" t="s">
        <v>323</v>
      </c>
      <c r="E335" s="17" t="s">
        <v>360</v>
      </c>
      <c r="F335" s="89" t="s">
        <v>3</v>
      </c>
      <c r="G335" s="97">
        <v>24</v>
      </c>
      <c r="H335" s="165"/>
      <c r="I335" s="4">
        <f t="shared" si="36"/>
        <v>0</v>
      </c>
      <c r="J335" s="4">
        <f t="shared" si="37"/>
        <v>0</v>
      </c>
      <c r="K335" s="51"/>
      <c r="L335" s="51"/>
      <c r="M335" s="51"/>
      <c r="N335" s="51"/>
      <c r="O335" s="51"/>
      <c r="P335" s="51"/>
      <c r="Q335" s="51"/>
    </row>
    <row r="336" spans="1:17" s="6" customFormat="1" x14ac:dyDescent="0.25">
      <c r="A336" s="50"/>
      <c r="B336" s="50">
        <v>2</v>
      </c>
      <c r="C336" s="18">
        <v>22</v>
      </c>
      <c r="D336" s="18" t="s">
        <v>325</v>
      </c>
      <c r="E336" s="17" t="s">
        <v>365</v>
      </c>
      <c r="F336" s="89" t="s">
        <v>3</v>
      </c>
      <c r="G336" s="97">
        <v>15</v>
      </c>
      <c r="H336" s="165"/>
      <c r="I336" s="4">
        <f t="shared" si="36"/>
        <v>0</v>
      </c>
      <c r="J336" s="4">
        <f t="shared" si="37"/>
        <v>0</v>
      </c>
      <c r="K336" s="51"/>
      <c r="L336" s="51"/>
      <c r="M336" s="51"/>
      <c r="N336" s="51"/>
      <c r="O336" s="51"/>
      <c r="P336" s="51"/>
      <c r="Q336" s="51"/>
    </row>
    <row r="337" spans="1:17" s="6" customFormat="1" x14ac:dyDescent="0.25">
      <c r="A337" s="50"/>
      <c r="B337" s="50">
        <v>2</v>
      </c>
      <c r="C337" s="18">
        <v>22</v>
      </c>
      <c r="D337" s="18" t="s">
        <v>326</v>
      </c>
      <c r="E337" s="17" t="s">
        <v>62</v>
      </c>
      <c r="F337" s="89" t="s">
        <v>3</v>
      </c>
      <c r="G337" s="97">
        <v>24</v>
      </c>
      <c r="H337" s="165"/>
      <c r="I337" s="4">
        <f t="shared" si="36"/>
        <v>0</v>
      </c>
      <c r="J337" s="4">
        <f t="shared" si="37"/>
        <v>0</v>
      </c>
      <c r="K337" s="51"/>
      <c r="L337" s="51"/>
      <c r="M337" s="51"/>
      <c r="N337" s="51"/>
      <c r="O337" s="51"/>
      <c r="P337" s="51"/>
      <c r="Q337" s="51"/>
    </row>
    <row r="338" spans="1:17" s="6" customFormat="1" x14ac:dyDescent="0.25">
      <c r="A338" s="50"/>
      <c r="B338" s="50">
        <v>2</v>
      </c>
      <c r="C338" s="18">
        <v>22</v>
      </c>
      <c r="D338" s="18" t="s">
        <v>327</v>
      </c>
      <c r="E338" s="17" t="s">
        <v>361</v>
      </c>
      <c r="F338" s="89" t="s">
        <v>3</v>
      </c>
      <c r="G338" s="97">
        <v>10</v>
      </c>
      <c r="H338" s="165"/>
      <c r="I338" s="4">
        <f t="shared" si="36"/>
        <v>0</v>
      </c>
      <c r="J338" s="4">
        <f t="shared" si="37"/>
        <v>0</v>
      </c>
      <c r="K338" s="51"/>
      <c r="L338" s="51"/>
      <c r="M338" s="51"/>
      <c r="N338" s="51"/>
      <c r="O338" s="51"/>
      <c r="P338" s="51"/>
      <c r="Q338" s="51"/>
    </row>
    <row r="339" spans="1:17" s="6" customFormat="1" x14ac:dyDescent="0.25">
      <c r="A339" s="50"/>
      <c r="B339" s="50">
        <v>2</v>
      </c>
      <c r="C339" s="18">
        <v>22</v>
      </c>
      <c r="D339" s="18" t="s">
        <v>328</v>
      </c>
      <c r="E339" s="17" t="s">
        <v>362</v>
      </c>
      <c r="F339" s="89" t="s">
        <v>3</v>
      </c>
      <c r="G339" s="97">
        <v>40</v>
      </c>
      <c r="H339" s="165"/>
      <c r="I339" s="4">
        <f t="shared" si="36"/>
        <v>0</v>
      </c>
      <c r="J339" s="4">
        <f t="shared" si="37"/>
        <v>0</v>
      </c>
      <c r="K339" s="51"/>
      <c r="L339" s="51"/>
      <c r="M339" s="51"/>
      <c r="N339" s="51"/>
      <c r="O339" s="51"/>
      <c r="P339" s="51"/>
      <c r="Q339" s="51"/>
    </row>
    <row r="340" spans="1:17" s="6" customFormat="1" x14ac:dyDescent="0.25">
      <c r="A340" s="50"/>
      <c r="B340" s="50">
        <v>2</v>
      </c>
      <c r="C340" s="18">
        <v>22</v>
      </c>
      <c r="D340" s="18" t="s">
        <v>329</v>
      </c>
      <c r="E340" s="17" t="s">
        <v>363</v>
      </c>
      <c r="F340" s="89" t="s">
        <v>7</v>
      </c>
      <c r="G340" s="97">
        <v>220</v>
      </c>
      <c r="H340" s="165"/>
      <c r="I340" s="4">
        <f t="shared" si="36"/>
        <v>0</v>
      </c>
      <c r="J340" s="4">
        <f t="shared" si="37"/>
        <v>0</v>
      </c>
      <c r="K340" s="51"/>
      <c r="L340" s="51"/>
      <c r="M340" s="51"/>
      <c r="N340" s="51"/>
      <c r="O340" s="51"/>
      <c r="P340" s="51"/>
      <c r="Q340" s="51"/>
    </row>
    <row r="341" spans="1:17" s="6" customFormat="1" x14ac:dyDescent="0.25">
      <c r="A341" s="50"/>
      <c r="B341" s="50"/>
      <c r="C341" s="31"/>
      <c r="D341" s="75"/>
      <c r="E341" s="7"/>
      <c r="F341" s="87"/>
      <c r="G341" s="81"/>
      <c r="H341" s="169"/>
      <c r="I341" s="81"/>
      <c r="J341" s="81"/>
    </row>
    <row r="342" spans="1:17" s="6" customFormat="1" x14ac:dyDescent="0.25">
      <c r="A342" s="50"/>
      <c r="B342" s="50">
        <v>2</v>
      </c>
      <c r="C342" s="31"/>
      <c r="D342" s="21" t="s">
        <v>41</v>
      </c>
      <c r="E342" s="21" t="s">
        <v>42</v>
      </c>
      <c r="F342" s="106"/>
      <c r="G342" s="113"/>
      <c r="H342" s="177"/>
      <c r="I342" s="85">
        <f>SUM(I325:I341)</f>
        <v>0</v>
      </c>
      <c r="J342" s="85">
        <f>SUM(J325:J341)</f>
        <v>0</v>
      </c>
    </row>
    <row r="343" spans="1:17" s="6" customFormat="1" x14ac:dyDescent="0.25">
      <c r="A343" s="74"/>
      <c r="B343" s="50">
        <v>2</v>
      </c>
      <c r="C343" s="31"/>
      <c r="D343" s="42"/>
      <c r="E343" s="7"/>
      <c r="F343" s="96"/>
      <c r="G343" s="7"/>
      <c r="H343" s="167"/>
      <c r="I343" s="7"/>
      <c r="J343" s="7"/>
    </row>
    <row r="344" spans="1:17" s="6" customFormat="1" x14ac:dyDescent="0.25">
      <c r="A344" s="74"/>
      <c r="B344" s="50">
        <v>2</v>
      </c>
      <c r="C344" s="31"/>
      <c r="D344" s="42"/>
      <c r="E344" s="7"/>
      <c r="F344" s="96"/>
      <c r="G344" s="7"/>
      <c r="H344" s="167"/>
      <c r="I344" s="7"/>
      <c r="J344" s="7"/>
    </row>
    <row r="345" spans="1:17" s="6" customFormat="1" x14ac:dyDescent="0.25">
      <c r="A345" s="50"/>
      <c r="B345" s="50">
        <v>2</v>
      </c>
      <c r="C345" s="31"/>
      <c r="D345" s="45" t="s">
        <v>369</v>
      </c>
      <c r="E345" s="8"/>
      <c r="F345" s="109"/>
      <c r="G345" s="29"/>
      <c r="H345" s="175"/>
      <c r="I345" s="16"/>
      <c r="J345" s="84"/>
    </row>
    <row r="346" spans="1:17" s="6" customFormat="1" x14ac:dyDescent="0.25">
      <c r="A346" s="50"/>
      <c r="B346" s="50">
        <v>2</v>
      </c>
      <c r="C346" s="31">
        <v>9.5</v>
      </c>
      <c r="D346" s="9" t="s">
        <v>372</v>
      </c>
      <c r="E346" s="15" t="s">
        <v>64</v>
      </c>
      <c r="F346" s="44" t="s">
        <v>65</v>
      </c>
      <c r="G346" s="4">
        <v>4</v>
      </c>
      <c r="H346" s="159"/>
      <c r="I346" s="4">
        <f t="shared" ref="I346:I350" si="38">+G346*H346</f>
        <v>0</v>
      </c>
      <c r="J346" s="4">
        <f t="shared" ref="J346:J350" si="39">+(G346*H346)+(G346*H346/100*C346)</f>
        <v>0</v>
      </c>
      <c r="K346" s="51"/>
      <c r="L346" s="51"/>
      <c r="M346" s="51"/>
      <c r="N346" s="51"/>
      <c r="O346" s="51"/>
      <c r="P346" s="51"/>
      <c r="Q346" s="51"/>
    </row>
    <row r="347" spans="1:17" s="6" customFormat="1" ht="30" x14ac:dyDescent="0.25">
      <c r="A347" s="50"/>
      <c r="B347" s="50">
        <v>2</v>
      </c>
      <c r="C347" s="31">
        <v>9.5</v>
      </c>
      <c r="D347" s="9" t="s">
        <v>373</v>
      </c>
      <c r="E347" s="15" t="s">
        <v>66</v>
      </c>
      <c r="F347" s="44" t="s">
        <v>65</v>
      </c>
      <c r="G347" s="4">
        <v>4</v>
      </c>
      <c r="H347" s="159"/>
      <c r="I347" s="4">
        <f t="shared" si="38"/>
        <v>0</v>
      </c>
      <c r="J347" s="4">
        <f t="shared" si="39"/>
        <v>0</v>
      </c>
      <c r="K347" s="51"/>
      <c r="L347" s="51"/>
      <c r="M347" s="51"/>
      <c r="N347" s="51"/>
      <c r="O347" s="51"/>
      <c r="P347" s="51"/>
      <c r="Q347" s="51"/>
    </row>
    <row r="348" spans="1:17" s="6" customFormat="1" x14ac:dyDescent="0.25">
      <c r="A348" s="50"/>
      <c r="B348" s="50">
        <v>2</v>
      </c>
      <c r="C348" s="31">
        <v>9.5</v>
      </c>
      <c r="D348" s="9" t="s">
        <v>374</v>
      </c>
      <c r="E348" s="15" t="s">
        <v>67</v>
      </c>
      <c r="F348" s="44" t="s">
        <v>65</v>
      </c>
      <c r="G348" s="4">
        <v>4</v>
      </c>
      <c r="H348" s="159"/>
      <c r="I348" s="4">
        <f t="shared" si="38"/>
        <v>0</v>
      </c>
      <c r="J348" s="4">
        <f t="shared" si="39"/>
        <v>0</v>
      </c>
      <c r="K348" s="51"/>
      <c r="L348" s="51"/>
      <c r="M348" s="51"/>
      <c r="N348" s="51"/>
      <c r="O348" s="51"/>
      <c r="P348" s="51"/>
      <c r="Q348" s="51"/>
    </row>
    <row r="349" spans="1:17" s="6" customFormat="1" x14ac:dyDescent="0.25">
      <c r="A349" s="50"/>
      <c r="B349" s="50">
        <v>2</v>
      </c>
      <c r="C349" s="31">
        <v>9.5</v>
      </c>
      <c r="D349" s="9" t="s">
        <v>375</v>
      </c>
      <c r="E349" s="15" t="s">
        <v>68</v>
      </c>
      <c r="F349" s="44" t="s">
        <v>65</v>
      </c>
      <c r="G349" s="4">
        <v>4</v>
      </c>
      <c r="H349" s="159"/>
      <c r="I349" s="4">
        <f t="shared" si="38"/>
        <v>0</v>
      </c>
      <c r="J349" s="4">
        <f t="shared" si="39"/>
        <v>0</v>
      </c>
      <c r="K349" s="51"/>
      <c r="L349" s="51"/>
      <c r="M349" s="51"/>
      <c r="N349" s="51"/>
      <c r="O349" s="51"/>
      <c r="P349" s="51"/>
      <c r="Q349" s="51"/>
    </row>
    <row r="350" spans="1:17" s="6" customFormat="1" x14ac:dyDescent="0.25">
      <c r="A350" s="50"/>
      <c r="B350" s="50">
        <v>2</v>
      </c>
      <c r="C350" s="31">
        <v>9.5</v>
      </c>
      <c r="D350" s="9" t="s">
        <v>376</v>
      </c>
      <c r="E350" s="15" t="s">
        <v>69</v>
      </c>
      <c r="F350" s="44" t="s">
        <v>65</v>
      </c>
      <c r="G350" s="4">
        <v>4</v>
      </c>
      <c r="H350" s="159"/>
      <c r="I350" s="4">
        <f t="shared" si="38"/>
        <v>0</v>
      </c>
      <c r="J350" s="4">
        <f t="shared" si="39"/>
        <v>0</v>
      </c>
      <c r="K350" s="51"/>
      <c r="L350" s="51"/>
      <c r="M350" s="51"/>
      <c r="N350" s="51"/>
      <c r="O350" s="51"/>
      <c r="P350" s="51"/>
      <c r="Q350" s="51"/>
    </row>
    <row r="351" spans="1:17" s="6" customFormat="1" x14ac:dyDescent="0.25">
      <c r="A351" s="50"/>
      <c r="B351" s="50">
        <v>2</v>
      </c>
      <c r="C351" s="31"/>
      <c r="D351" s="21" t="s">
        <v>370</v>
      </c>
      <c r="E351" s="104" t="s">
        <v>70</v>
      </c>
      <c r="F351" s="106"/>
      <c r="G351" s="113"/>
      <c r="H351" s="113"/>
      <c r="I351" s="85">
        <f>SUM(I346:I350)</f>
        <v>0</v>
      </c>
      <c r="J351" s="85">
        <f>SUM(J346:J350)</f>
        <v>0</v>
      </c>
    </row>
    <row r="352" spans="1:17" s="6" customFormat="1" x14ac:dyDescent="0.25">
      <c r="A352" s="74"/>
      <c r="B352" s="50">
        <v>2</v>
      </c>
      <c r="C352" s="31"/>
      <c r="D352" s="42"/>
      <c r="E352" s="7"/>
      <c r="F352" s="96"/>
      <c r="G352" s="7"/>
      <c r="H352" s="7"/>
      <c r="I352" s="7"/>
      <c r="J352" s="7"/>
    </row>
    <row r="353" spans="1:10" x14ac:dyDescent="0.25">
      <c r="A353" s="74"/>
      <c r="B353" s="50">
        <v>2</v>
      </c>
      <c r="C353" s="34"/>
      <c r="D353" s="42"/>
      <c r="E353" s="7"/>
      <c r="F353" s="96"/>
      <c r="G353" s="7"/>
      <c r="H353" s="7"/>
      <c r="I353" s="7"/>
      <c r="J353" s="7"/>
    </row>
    <row r="354" spans="1:10" x14ac:dyDescent="0.25">
      <c r="A354" s="74"/>
      <c r="B354" s="50">
        <v>2</v>
      </c>
      <c r="C354" s="34"/>
      <c r="D354" s="114" t="s">
        <v>75</v>
      </c>
      <c r="E354" s="7"/>
      <c r="F354" s="96"/>
      <c r="G354" s="7"/>
      <c r="H354" s="7"/>
      <c r="I354" s="7"/>
      <c r="J354" s="7"/>
    </row>
    <row r="355" spans="1:10" x14ac:dyDescent="0.25">
      <c r="A355" s="74"/>
      <c r="B355" s="50">
        <v>2</v>
      </c>
      <c r="C355" s="34"/>
      <c r="D355" s="42"/>
      <c r="E355" s="7"/>
      <c r="F355" s="96"/>
      <c r="G355" s="7"/>
      <c r="H355" s="7"/>
      <c r="I355" s="7"/>
      <c r="J355" s="7"/>
    </row>
    <row r="356" spans="1:10" x14ac:dyDescent="0.25">
      <c r="A356" s="50"/>
      <c r="B356" s="50">
        <v>2</v>
      </c>
      <c r="C356" s="31"/>
      <c r="D356" s="24" t="s">
        <v>366</v>
      </c>
      <c r="E356" s="8"/>
      <c r="F356" s="107"/>
      <c r="G356" s="115"/>
      <c r="H356" s="115"/>
      <c r="I356" s="86">
        <f>+I261</f>
        <v>0</v>
      </c>
      <c r="J356" s="86">
        <f>+J261</f>
        <v>0</v>
      </c>
    </row>
    <row r="357" spans="1:10" x14ac:dyDescent="0.25">
      <c r="A357" s="50"/>
      <c r="B357" s="50">
        <v>2</v>
      </c>
      <c r="C357" s="31"/>
      <c r="D357" s="24" t="s">
        <v>367</v>
      </c>
      <c r="E357" s="8"/>
      <c r="F357" s="107"/>
      <c r="G357" s="115"/>
      <c r="H357" s="115"/>
      <c r="I357" s="86">
        <f>+I320</f>
        <v>0</v>
      </c>
      <c r="J357" s="86">
        <f>+J320</f>
        <v>0</v>
      </c>
    </row>
    <row r="358" spans="1:10" x14ac:dyDescent="0.25">
      <c r="A358" s="50"/>
      <c r="B358" s="50">
        <v>2</v>
      </c>
      <c r="C358" s="31"/>
      <c r="D358" s="24" t="s">
        <v>368</v>
      </c>
      <c r="E358" s="8"/>
      <c r="F358" s="107"/>
      <c r="G358" s="115"/>
      <c r="H358" s="115"/>
      <c r="I358" s="86">
        <f>+I342</f>
        <v>0</v>
      </c>
      <c r="J358" s="86">
        <f>+J342</f>
        <v>0</v>
      </c>
    </row>
    <row r="359" spans="1:10" x14ac:dyDescent="0.25">
      <c r="A359" s="50"/>
      <c r="B359" s="50">
        <v>2</v>
      </c>
      <c r="C359" s="31"/>
      <c r="D359" s="24" t="s">
        <v>371</v>
      </c>
      <c r="E359" s="8"/>
      <c r="F359" s="107"/>
      <c r="G359" s="115"/>
      <c r="H359" s="115"/>
      <c r="I359" s="86">
        <f>+I351</f>
        <v>0</v>
      </c>
      <c r="J359" s="86">
        <f>+J351</f>
        <v>0</v>
      </c>
    </row>
    <row r="360" spans="1:10" x14ac:dyDescent="0.25">
      <c r="A360" s="50"/>
      <c r="B360" s="50">
        <v>2</v>
      </c>
      <c r="C360" s="31"/>
      <c r="D360" s="25" t="s">
        <v>74</v>
      </c>
      <c r="E360" s="104"/>
      <c r="F360" s="106"/>
      <c r="G360" s="113"/>
      <c r="H360" s="113"/>
      <c r="I360" s="85">
        <f>SUBTOTAL(9,I356:I359)</f>
        <v>0</v>
      </c>
      <c r="J360" s="85">
        <f>SUBTOTAL(9,J356:J359)</f>
        <v>0</v>
      </c>
    </row>
    <row r="361" spans="1:10" x14ac:dyDescent="0.25">
      <c r="A361" s="50"/>
      <c r="B361" s="50">
        <v>2</v>
      </c>
      <c r="C361" s="31"/>
      <c r="D361" s="10"/>
      <c r="E361" s="7"/>
      <c r="F361" s="96"/>
      <c r="G361" s="7"/>
      <c r="H361" s="7"/>
      <c r="I361" s="7"/>
      <c r="J361" s="7"/>
    </row>
    <row r="362" spans="1:10" x14ac:dyDescent="0.25">
      <c r="B362" s="50">
        <v>2</v>
      </c>
      <c r="D362" s="3" t="s">
        <v>459</v>
      </c>
      <c r="E362" s="8"/>
      <c r="I362" s="138">
        <f>I360*4</f>
        <v>0</v>
      </c>
      <c r="J362" s="138">
        <f>J360*4</f>
        <v>0</v>
      </c>
    </row>
    <row r="366" spans="1:10" x14ac:dyDescent="0.25">
      <c r="E366" s="29" t="s">
        <v>44</v>
      </c>
    </row>
    <row r="367" spans="1:10" ht="30" x14ac:dyDescent="0.25">
      <c r="E367" s="48" t="s">
        <v>460</v>
      </c>
      <c r="I367" s="51">
        <f>+I201</f>
        <v>0</v>
      </c>
      <c r="J367" s="51">
        <f>+J201</f>
        <v>0</v>
      </c>
    </row>
    <row r="368" spans="1:10" ht="30" x14ac:dyDescent="0.25">
      <c r="E368" s="48" t="s">
        <v>461</v>
      </c>
      <c r="I368" s="51">
        <f>+I360</f>
        <v>0</v>
      </c>
      <c r="J368" s="51">
        <f>+J360</f>
        <v>0</v>
      </c>
    </row>
    <row r="369" spans="5:10" x14ac:dyDescent="0.25">
      <c r="E369" s="25" t="s">
        <v>76</v>
      </c>
      <c r="F369" s="100"/>
      <c r="G369" s="54"/>
      <c r="H369" s="54"/>
      <c r="I369" s="56">
        <f>SUM(I367:I368)</f>
        <v>0</v>
      </c>
      <c r="J369" s="56">
        <f>SUM(J367:J368)</f>
        <v>0</v>
      </c>
    </row>
    <row r="371" spans="5:10" x14ac:dyDescent="0.25">
      <c r="E371" s="3" t="s">
        <v>77</v>
      </c>
      <c r="I371" s="51">
        <f>+I369*4</f>
        <v>0</v>
      </c>
      <c r="J371" s="51">
        <f>+J369*4</f>
        <v>0</v>
      </c>
    </row>
    <row r="373" spans="5:10" x14ac:dyDescent="0.25">
      <c r="I373" s="51"/>
      <c r="J373" s="51"/>
    </row>
    <row r="374" spans="5:10" x14ac:dyDescent="0.25">
      <c r="I374" s="51"/>
      <c r="J374" s="51"/>
    </row>
    <row r="375" spans="5:10" x14ac:dyDescent="0.25">
      <c r="I375" s="51"/>
      <c r="J375" s="51"/>
    </row>
  </sheetData>
  <sheetProtection sheet="1" selectLockedCells="1"/>
  <autoFilter ref="B11:J365" xr:uid="{00000000-0009-0000-0000-000000000000}"/>
  <mergeCells count="1">
    <mergeCell ref="E5:J5"/>
  </mergeCells>
  <pageMargins left="0.70866141732283472" right="0.70866141732283472" top="0.74803149606299213" bottom="0.74803149606299213" header="0.31496062992125984" footer="0.31496062992125984"/>
  <pageSetup paperSize="9" scale="76" fitToHeight="12" orientation="portrait" r:id="rId1"/>
  <headerFooter>
    <oddFooter>&amp;RStran: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1"/>
  <sheetViews>
    <sheetView zoomScale="86" zoomScaleNormal="86" workbookViewId="0">
      <pane ySplit="9" topLeftCell="A31" activePane="bottomLeft" state="frozen"/>
      <selection pane="bottomLeft" activeCell="H3" sqref="H3"/>
    </sheetView>
  </sheetViews>
  <sheetFormatPr defaultColWidth="8.85546875" defaultRowHeight="15" x14ac:dyDescent="0.25"/>
  <cols>
    <col min="1" max="1" width="2.7109375" customWidth="1"/>
    <col min="2" max="2" width="9.140625" style="12" customWidth="1"/>
    <col min="3" max="3" width="50" style="29" customWidth="1"/>
    <col min="4" max="4" width="6" style="30" customWidth="1"/>
    <col min="5" max="5" width="6.42578125" style="29" customWidth="1"/>
    <col min="6" max="6" width="98.85546875" customWidth="1"/>
    <col min="7" max="7" width="32.7109375" style="2" customWidth="1"/>
    <col min="8" max="16" width="11" style="2" customWidth="1"/>
  </cols>
  <sheetData>
    <row r="1" spans="1:16" x14ac:dyDescent="0.25">
      <c r="A1" s="1"/>
    </row>
    <row r="2" spans="1:16" ht="15.75" x14ac:dyDescent="0.25">
      <c r="A2" s="1"/>
      <c r="C2" s="35" t="s">
        <v>11</v>
      </c>
    </row>
    <row r="3" spans="1:16" ht="15.75" x14ac:dyDescent="0.25">
      <c r="A3" s="1"/>
      <c r="C3" s="35" t="s">
        <v>12</v>
      </c>
    </row>
    <row r="4" spans="1:16" ht="15.75" x14ac:dyDescent="0.25">
      <c r="A4" s="1"/>
      <c r="C4" s="35" t="s">
        <v>13</v>
      </c>
    </row>
    <row r="5" spans="1:16" x14ac:dyDescent="0.25">
      <c r="A5" s="1"/>
    </row>
    <row r="6" spans="1:16" ht="15" customHeight="1" x14ac:dyDescent="0.25">
      <c r="A6" s="1"/>
      <c r="C6" s="3" t="s">
        <v>148</v>
      </c>
    </row>
    <row r="7" spans="1:16" x14ac:dyDescent="0.25">
      <c r="A7" s="1"/>
      <c r="C7" s="6"/>
      <c r="D7" s="131"/>
      <c r="E7" s="48"/>
    </row>
    <row r="8" spans="1:16" ht="45.75" customHeight="1" x14ac:dyDescent="0.25">
      <c r="A8" s="1"/>
      <c r="B8" s="92" t="s">
        <v>16</v>
      </c>
      <c r="C8" s="93" t="s">
        <v>4</v>
      </c>
      <c r="D8" s="130" t="s">
        <v>409</v>
      </c>
      <c r="E8" s="92" t="s">
        <v>17</v>
      </c>
      <c r="F8" s="124" t="s">
        <v>148</v>
      </c>
    </row>
    <row r="9" spans="1:16" x14ac:dyDescent="0.25">
      <c r="A9" s="1"/>
      <c r="B9" s="14"/>
      <c r="C9" s="38"/>
    </row>
    <row r="10" spans="1:16" ht="15" customHeight="1" x14ac:dyDescent="0.25">
      <c r="A10" s="1"/>
      <c r="B10" s="35" t="s">
        <v>45</v>
      </c>
      <c r="C10" s="3"/>
      <c r="E10" s="41"/>
    </row>
    <row r="11" spans="1:16" s="29" customFormat="1" ht="105" x14ac:dyDescent="0.25">
      <c r="A11" s="50"/>
      <c r="B11" s="89" t="s">
        <v>200</v>
      </c>
      <c r="C11" s="17" t="s">
        <v>95</v>
      </c>
      <c r="D11" s="127" t="s">
        <v>8</v>
      </c>
      <c r="E11" s="128">
        <v>22</v>
      </c>
      <c r="F11" s="9" t="s">
        <v>452</v>
      </c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2" spans="1:16" s="29" customFormat="1" ht="35.25" customHeight="1" x14ac:dyDescent="0.25">
      <c r="A12" s="50"/>
      <c r="B12" s="89" t="s">
        <v>201</v>
      </c>
      <c r="C12" s="17" t="s">
        <v>21</v>
      </c>
      <c r="D12" s="127" t="s">
        <v>8</v>
      </c>
      <c r="E12" s="128">
        <v>9.5</v>
      </c>
      <c r="F12" s="9" t="s">
        <v>96</v>
      </c>
      <c r="G12" s="126"/>
      <c r="H12" s="126"/>
      <c r="I12" s="126"/>
      <c r="J12" s="126"/>
      <c r="K12" s="126"/>
      <c r="L12" s="126"/>
      <c r="M12" s="126"/>
      <c r="N12" s="126"/>
      <c r="O12" s="126"/>
      <c r="P12" s="126"/>
    </row>
    <row r="13" spans="1:16" s="29" customFormat="1" ht="15" customHeight="1" x14ac:dyDescent="0.25">
      <c r="A13" s="50"/>
      <c r="B13" s="89" t="s">
        <v>202</v>
      </c>
      <c r="C13" s="17" t="s">
        <v>22</v>
      </c>
      <c r="D13" s="127" t="s">
        <v>8</v>
      </c>
      <c r="E13" s="128">
        <v>9.5</v>
      </c>
      <c r="F13" s="9" t="s">
        <v>377</v>
      </c>
      <c r="G13" s="126"/>
      <c r="H13" s="126"/>
      <c r="I13" s="126"/>
      <c r="J13" s="126"/>
      <c r="K13" s="126"/>
      <c r="L13" s="126"/>
      <c r="M13" s="126"/>
      <c r="N13" s="126"/>
      <c r="O13" s="126"/>
      <c r="P13" s="126"/>
    </row>
    <row r="14" spans="1:16" s="29" customFormat="1" ht="49.5" customHeight="1" x14ac:dyDescent="0.25">
      <c r="A14" s="50"/>
      <c r="B14" s="89" t="s">
        <v>203</v>
      </c>
      <c r="C14" s="17" t="s">
        <v>78</v>
      </c>
      <c r="D14" s="127" t="s">
        <v>390</v>
      </c>
      <c r="E14" s="128">
        <v>9.5</v>
      </c>
      <c r="F14" s="9" t="s">
        <v>80</v>
      </c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 s="29" customFormat="1" ht="49.5" customHeight="1" x14ac:dyDescent="0.25">
      <c r="A15" s="50"/>
      <c r="B15" s="89" t="s">
        <v>204</v>
      </c>
      <c r="C15" s="17" t="s">
        <v>79</v>
      </c>
      <c r="D15" s="127" t="s">
        <v>390</v>
      </c>
      <c r="E15" s="128">
        <v>9.5</v>
      </c>
      <c r="F15" s="9" t="s">
        <v>80</v>
      </c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6" spans="1:16" s="29" customFormat="1" ht="49.5" customHeight="1" x14ac:dyDescent="0.25">
      <c r="A16" s="50"/>
      <c r="B16" s="89" t="s">
        <v>205</v>
      </c>
      <c r="C16" s="17" t="s">
        <v>97</v>
      </c>
      <c r="D16" s="127" t="s">
        <v>390</v>
      </c>
      <c r="E16" s="128">
        <v>9.5</v>
      </c>
      <c r="F16" s="9" t="s">
        <v>424</v>
      </c>
      <c r="G16" s="126"/>
      <c r="H16" s="126"/>
      <c r="I16" s="126"/>
      <c r="J16" s="126"/>
      <c r="K16" s="126"/>
      <c r="L16" s="126"/>
      <c r="M16" s="126"/>
      <c r="N16" s="126"/>
      <c r="O16" s="126"/>
      <c r="P16" s="126"/>
    </row>
    <row r="17" spans="1:16" s="29" customFormat="1" ht="36" customHeight="1" x14ac:dyDescent="0.25">
      <c r="A17" s="50"/>
      <c r="B17" s="89" t="s">
        <v>206</v>
      </c>
      <c r="C17" s="17" t="s">
        <v>98</v>
      </c>
      <c r="D17" s="127" t="s">
        <v>390</v>
      </c>
      <c r="E17" s="128">
        <v>9.5</v>
      </c>
      <c r="F17" s="9" t="s">
        <v>425</v>
      </c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6" s="29" customFormat="1" ht="49.5" customHeight="1" x14ac:dyDescent="0.25">
      <c r="A18" s="50"/>
      <c r="B18" s="89" t="s">
        <v>207</v>
      </c>
      <c r="C18" s="17" t="s">
        <v>81</v>
      </c>
      <c r="D18" s="127" t="s">
        <v>390</v>
      </c>
      <c r="E18" s="128">
        <v>22</v>
      </c>
      <c r="F18" s="9" t="s">
        <v>426</v>
      </c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6" s="29" customFormat="1" ht="29.25" customHeight="1" x14ac:dyDescent="0.25">
      <c r="A19" s="50"/>
      <c r="B19" s="89" t="s">
        <v>208</v>
      </c>
      <c r="C19" s="17" t="s">
        <v>378</v>
      </c>
      <c r="D19" s="127" t="s">
        <v>8</v>
      </c>
      <c r="E19" s="128">
        <v>9.5</v>
      </c>
      <c r="F19" s="9" t="s">
        <v>83</v>
      </c>
      <c r="G19" s="126"/>
      <c r="H19" s="126"/>
      <c r="I19" s="126"/>
      <c r="J19" s="126"/>
      <c r="K19" s="126"/>
      <c r="L19" s="126"/>
      <c r="M19" s="126"/>
      <c r="N19" s="126"/>
      <c r="O19" s="126"/>
      <c r="P19" s="126"/>
    </row>
    <row r="20" spans="1:16" s="29" customFormat="1" ht="45" customHeight="1" x14ac:dyDescent="0.25">
      <c r="A20" s="50"/>
      <c r="B20" s="89" t="s">
        <v>209</v>
      </c>
      <c r="C20" s="17" t="s">
        <v>379</v>
      </c>
      <c r="D20" s="127" t="s">
        <v>8</v>
      </c>
      <c r="E20" s="128">
        <v>9.5</v>
      </c>
      <c r="F20" s="9" t="s">
        <v>100</v>
      </c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16" s="29" customFormat="1" ht="45" customHeight="1" x14ac:dyDescent="0.25">
      <c r="A21" s="50"/>
      <c r="B21" s="89" t="s">
        <v>210</v>
      </c>
      <c r="C21" s="17" t="s">
        <v>49</v>
      </c>
      <c r="D21" s="127" t="s">
        <v>8</v>
      </c>
      <c r="E21" s="128">
        <v>9.5</v>
      </c>
      <c r="F21" s="9" t="s">
        <v>427</v>
      </c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6" s="29" customFormat="1" ht="86.25" customHeight="1" x14ac:dyDescent="0.25">
      <c r="A22" s="50"/>
      <c r="B22" s="89" t="s">
        <v>211</v>
      </c>
      <c r="C22" s="17" t="s">
        <v>101</v>
      </c>
      <c r="D22" s="127" t="s">
        <v>7</v>
      </c>
      <c r="E22" s="128">
        <v>22</v>
      </c>
      <c r="F22" s="9" t="s">
        <v>428</v>
      </c>
      <c r="G22" s="126"/>
      <c r="H22" s="126"/>
      <c r="I22" s="126"/>
      <c r="J22" s="126"/>
      <c r="K22" s="126"/>
      <c r="L22" s="126"/>
      <c r="M22" s="126"/>
      <c r="N22" s="126"/>
      <c r="O22" s="126"/>
      <c r="P22" s="126"/>
    </row>
    <row r="23" spans="1:16" s="29" customFormat="1" ht="63.75" customHeight="1" x14ac:dyDescent="0.25">
      <c r="A23" s="50"/>
      <c r="B23" s="89" t="s">
        <v>212</v>
      </c>
      <c r="C23" s="17" t="s">
        <v>102</v>
      </c>
      <c r="D23" s="127" t="s">
        <v>7</v>
      </c>
      <c r="E23" s="128">
        <v>22</v>
      </c>
      <c r="F23" s="9" t="s">
        <v>429</v>
      </c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16" s="29" customFormat="1" ht="45" customHeight="1" x14ac:dyDescent="0.25">
      <c r="A24" s="50"/>
      <c r="B24" s="89" t="s">
        <v>213</v>
      </c>
      <c r="C24" s="17" t="s">
        <v>107</v>
      </c>
      <c r="D24" s="127" t="s">
        <v>7</v>
      </c>
      <c r="E24" s="128">
        <v>22</v>
      </c>
      <c r="F24" s="9" t="s">
        <v>429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16" s="29" customFormat="1" ht="45" customHeight="1" x14ac:dyDescent="0.25">
      <c r="A25" s="50"/>
      <c r="B25" s="89" t="s">
        <v>214</v>
      </c>
      <c r="C25" s="17" t="s">
        <v>103</v>
      </c>
      <c r="D25" s="127" t="s">
        <v>7</v>
      </c>
      <c r="E25" s="128">
        <v>22</v>
      </c>
      <c r="F25" s="9" t="s">
        <v>104</v>
      </c>
      <c r="G25" s="126"/>
      <c r="H25" s="126"/>
      <c r="I25" s="126"/>
      <c r="J25" s="126"/>
      <c r="K25" s="126"/>
      <c r="L25" s="126"/>
      <c r="M25" s="126"/>
      <c r="N25" s="126"/>
      <c r="O25" s="126"/>
      <c r="P25" s="126"/>
    </row>
    <row r="26" spans="1:16" s="29" customFormat="1" ht="45" customHeight="1" x14ac:dyDescent="0.25">
      <c r="A26" s="50"/>
      <c r="B26" s="89" t="s">
        <v>215</v>
      </c>
      <c r="C26" s="17" t="s">
        <v>23</v>
      </c>
      <c r="D26" s="127" t="s">
        <v>8</v>
      </c>
      <c r="E26" s="128">
        <v>22</v>
      </c>
      <c r="F26" s="9" t="s">
        <v>430</v>
      </c>
      <c r="G26" s="126"/>
      <c r="H26" s="126"/>
      <c r="I26" s="126"/>
      <c r="J26" s="126"/>
      <c r="K26" s="126"/>
      <c r="L26" s="126"/>
      <c r="M26" s="126"/>
      <c r="N26" s="126"/>
      <c r="O26" s="126"/>
      <c r="P26" s="126"/>
    </row>
    <row r="27" spans="1:16" s="29" customFormat="1" ht="45" customHeight="1" x14ac:dyDescent="0.25">
      <c r="A27" s="50"/>
      <c r="B27" s="89" t="s">
        <v>216</v>
      </c>
      <c r="C27" s="17" t="s">
        <v>24</v>
      </c>
      <c r="D27" s="127" t="s">
        <v>8</v>
      </c>
      <c r="E27" s="128">
        <v>22</v>
      </c>
      <c r="F27" s="9" t="s">
        <v>84</v>
      </c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16" s="29" customFormat="1" ht="45" customHeight="1" x14ac:dyDescent="0.25">
      <c r="A28" s="50"/>
      <c r="B28" s="89" t="s">
        <v>217</v>
      </c>
      <c r="C28" s="17" t="s">
        <v>380</v>
      </c>
      <c r="D28" s="127" t="s">
        <v>8</v>
      </c>
      <c r="E28" s="128">
        <v>22</v>
      </c>
      <c r="F28" s="9" t="s">
        <v>85</v>
      </c>
      <c r="G28" s="126"/>
      <c r="H28" s="126"/>
      <c r="I28" s="126"/>
      <c r="J28" s="126"/>
      <c r="K28" s="126"/>
      <c r="L28" s="126"/>
      <c r="M28" s="126"/>
      <c r="N28" s="126"/>
      <c r="O28" s="126"/>
      <c r="P28" s="126"/>
    </row>
    <row r="29" spans="1:16" s="29" customFormat="1" ht="105" customHeight="1" x14ac:dyDescent="0.25">
      <c r="A29" s="50"/>
      <c r="B29" s="89" t="s">
        <v>219</v>
      </c>
      <c r="C29" s="17" t="s">
        <v>418</v>
      </c>
      <c r="D29" s="127" t="s">
        <v>6</v>
      </c>
      <c r="E29" s="128">
        <v>22</v>
      </c>
      <c r="F29" s="9" t="s">
        <v>419</v>
      </c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s="29" customFormat="1" ht="80.25" customHeight="1" x14ac:dyDescent="0.25">
      <c r="A30" s="50"/>
      <c r="B30" s="89" t="s">
        <v>220</v>
      </c>
      <c r="C30" s="17" t="s">
        <v>82</v>
      </c>
      <c r="D30" s="127" t="s">
        <v>6</v>
      </c>
      <c r="E30" s="128">
        <v>22</v>
      </c>
      <c r="F30" s="9" t="s">
        <v>421</v>
      </c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s="29" customFormat="1" ht="54" customHeight="1" x14ac:dyDescent="0.25">
      <c r="A31" s="50"/>
      <c r="B31" s="89" t="s">
        <v>221</v>
      </c>
      <c r="C31" s="17" t="s">
        <v>420</v>
      </c>
      <c r="D31" s="127" t="s">
        <v>6</v>
      </c>
      <c r="E31" s="128">
        <v>22</v>
      </c>
      <c r="F31" s="9" t="s">
        <v>431</v>
      </c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2" spans="1:16" s="29" customFormat="1" ht="36.75" customHeight="1" x14ac:dyDescent="0.25">
      <c r="A32" s="50"/>
      <c r="B32" s="89" t="s">
        <v>222</v>
      </c>
      <c r="C32" s="17" t="s">
        <v>25</v>
      </c>
      <c r="D32" s="127" t="s">
        <v>8</v>
      </c>
      <c r="E32" s="128">
        <v>9.5</v>
      </c>
      <c r="F32" s="9" t="s">
        <v>117</v>
      </c>
      <c r="G32" s="126"/>
      <c r="H32" s="126"/>
      <c r="I32" s="126"/>
      <c r="J32" s="126"/>
      <c r="K32" s="126"/>
      <c r="L32" s="126"/>
      <c r="M32" s="126"/>
      <c r="N32" s="126"/>
      <c r="O32" s="126"/>
      <c r="P32" s="126"/>
    </row>
    <row r="33" spans="1:16" s="29" customFormat="1" ht="15" customHeight="1" x14ac:dyDescent="0.25">
      <c r="A33" s="50"/>
      <c r="B33" s="89" t="s">
        <v>223</v>
      </c>
      <c r="C33" s="17" t="s">
        <v>50</v>
      </c>
      <c r="D33" s="127" t="s">
        <v>9</v>
      </c>
      <c r="E33" s="128">
        <v>22</v>
      </c>
      <c r="F33" s="9" t="s">
        <v>162</v>
      </c>
      <c r="G33" s="126"/>
      <c r="H33" s="126"/>
      <c r="I33" s="126"/>
      <c r="J33" s="126"/>
      <c r="K33" s="126"/>
      <c r="L33" s="126"/>
      <c r="M33" s="126"/>
      <c r="N33" s="126"/>
      <c r="O33" s="126"/>
      <c r="P33" s="126"/>
    </row>
    <row r="34" spans="1:16" s="29" customFormat="1" ht="45" customHeight="1" x14ac:dyDescent="0.25">
      <c r="A34" s="50"/>
      <c r="B34" s="89" t="s">
        <v>224</v>
      </c>
      <c r="C34" s="17" t="s">
        <v>397</v>
      </c>
      <c r="D34" s="127" t="s">
        <v>9</v>
      </c>
      <c r="E34" s="128">
        <v>22</v>
      </c>
      <c r="F34" s="9" t="s">
        <v>91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</row>
    <row r="35" spans="1:16" s="29" customFormat="1" ht="45" customHeight="1" x14ac:dyDescent="0.25">
      <c r="A35" s="50"/>
      <c r="B35" s="89" t="s">
        <v>225</v>
      </c>
      <c r="C35" s="17" t="s">
        <v>144</v>
      </c>
      <c r="D35" s="127" t="s">
        <v>9</v>
      </c>
      <c r="E35" s="128">
        <v>22</v>
      </c>
      <c r="F35" s="9" t="s">
        <v>432</v>
      </c>
      <c r="G35" s="126"/>
      <c r="H35" s="126"/>
      <c r="I35" s="126"/>
      <c r="J35" s="126"/>
      <c r="K35" s="126"/>
      <c r="L35" s="126"/>
      <c r="M35" s="126"/>
      <c r="N35" s="126"/>
      <c r="O35" s="126"/>
      <c r="P35" s="126"/>
    </row>
    <row r="36" spans="1:16" s="29" customFormat="1" ht="38.25" customHeight="1" x14ac:dyDescent="0.25">
      <c r="A36" s="50"/>
      <c r="B36" s="89" t="s">
        <v>226</v>
      </c>
      <c r="C36" s="17" t="s">
        <v>51</v>
      </c>
      <c r="D36" s="127" t="s">
        <v>6</v>
      </c>
      <c r="E36" s="128">
        <v>22</v>
      </c>
      <c r="F36" s="9" t="s">
        <v>433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</row>
    <row r="37" spans="1:16" s="29" customFormat="1" ht="45" x14ac:dyDescent="0.25">
      <c r="A37" s="50"/>
      <c r="B37" s="89" t="s">
        <v>227</v>
      </c>
      <c r="C37" s="17" t="s">
        <v>52</v>
      </c>
      <c r="D37" s="127" t="s">
        <v>6</v>
      </c>
      <c r="E37" s="128">
        <v>22</v>
      </c>
      <c r="F37" s="9" t="s">
        <v>434</v>
      </c>
      <c r="G37" s="126"/>
      <c r="H37" s="126"/>
      <c r="I37" s="126"/>
      <c r="J37" s="126"/>
      <c r="K37" s="126"/>
      <c r="L37" s="126"/>
      <c r="M37" s="126"/>
      <c r="N37" s="126"/>
      <c r="O37" s="126"/>
      <c r="P37" s="126"/>
    </row>
    <row r="38" spans="1:16" s="29" customFormat="1" ht="45" customHeight="1" x14ac:dyDescent="0.25">
      <c r="A38" s="50"/>
      <c r="B38" s="89" t="s">
        <v>228</v>
      </c>
      <c r="C38" s="17" t="s">
        <v>55</v>
      </c>
      <c r="D38" s="127" t="s">
        <v>8</v>
      </c>
      <c r="E38" s="128">
        <v>9.5</v>
      </c>
      <c r="F38" s="9" t="s">
        <v>99</v>
      </c>
      <c r="G38" s="126"/>
      <c r="H38" s="126"/>
      <c r="I38" s="126"/>
      <c r="J38" s="126"/>
      <c r="K38" s="126"/>
      <c r="L38" s="126"/>
      <c r="M38" s="126"/>
      <c r="N38" s="126"/>
      <c r="O38" s="126"/>
      <c r="P38" s="126"/>
    </row>
    <row r="39" spans="1:16" s="29" customFormat="1" ht="45" customHeight="1" x14ac:dyDescent="0.25">
      <c r="A39" s="50"/>
      <c r="B39" s="89" t="s">
        <v>229</v>
      </c>
      <c r="C39" s="17" t="s">
        <v>92</v>
      </c>
      <c r="D39" s="127" t="s">
        <v>9</v>
      </c>
      <c r="E39" s="128">
        <v>22</v>
      </c>
      <c r="F39" s="9" t="s">
        <v>432</v>
      </c>
      <c r="G39" s="126"/>
      <c r="H39" s="126"/>
      <c r="I39" s="126"/>
      <c r="J39" s="126"/>
      <c r="K39" s="126"/>
      <c r="L39" s="126"/>
      <c r="M39" s="126"/>
      <c r="N39" s="126"/>
      <c r="O39" s="126"/>
      <c r="P39" s="126"/>
    </row>
    <row r="40" spans="1:16" s="29" customFormat="1" ht="45" customHeight="1" x14ac:dyDescent="0.25">
      <c r="A40" s="50"/>
      <c r="B40" s="89" t="s">
        <v>230</v>
      </c>
      <c r="C40" s="17" t="s">
        <v>93</v>
      </c>
      <c r="D40" s="127" t="s">
        <v>9</v>
      </c>
      <c r="E40" s="128">
        <v>22</v>
      </c>
      <c r="F40" s="9" t="s">
        <v>94</v>
      </c>
      <c r="G40" s="126"/>
      <c r="H40" s="126"/>
      <c r="I40" s="126"/>
      <c r="J40" s="126"/>
      <c r="K40" s="126"/>
      <c r="L40" s="126"/>
      <c r="M40" s="126"/>
      <c r="N40" s="126"/>
      <c r="O40" s="126"/>
      <c r="P40" s="126"/>
    </row>
    <row r="41" spans="1:16" s="29" customFormat="1" ht="45" customHeight="1" x14ac:dyDescent="0.25">
      <c r="A41" s="50"/>
      <c r="B41" s="89" t="s">
        <v>231</v>
      </c>
      <c r="C41" s="17" t="s">
        <v>90</v>
      </c>
      <c r="D41" s="127" t="s">
        <v>390</v>
      </c>
      <c r="E41" s="128">
        <v>22</v>
      </c>
      <c r="F41" s="9" t="s">
        <v>435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</row>
    <row r="42" spans="1:16" s="29" customFormat="1" ht="26.25" customHeight="1" x14ac:dyDescent="0.25">
      <c r="A42" s="50"/>
      <c r="B42" s="89" t="s">
        <v>232</v>
      </c>
      <c r="C42" s="17" t="s">
        <v>142</v>
      </c>
      <c r="D42" s="127" t="s">
        <v>143</v>
      </c>
      <c r="E42" s="128">
        <v>22</v>
      </c>
      <c r="F42" s="9" t="s">
        <v>83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</row>
    <row r="43" spans="1:16" s="29" customFormat="1" ht="105" customHeight="1" x14ac:dyDescent="0.25">
      <c r="A43" s="50"/>
      <c r="B43" s="89" t="s">
        <v>233</v>
      </c>
      <c r="C43" s="17" t="s">
        <v>150</v>
      </c>
      <c r="D43" s="127" t="s">
        <v>6</v>
      </c>
      <c r="E43" s="128">
        <v>22</v>
      </c>
      <c r="F43" s="9" t="s">
        <v>149</v>
      </c>
      <c r="G43" s="126"/>
      <c r="H43" s="126"/>
      <c r="I43" s="126"/>
      <c r="J43" s="126"/>
      <c r="K43" s="126"/>
      <c r="L43" s="126"/>
      <c r="M43" s="126"/>
      <c r="N43" s="126"/>
      <c r="O43" s="126"/>
      <c r="P43" s="126"/>
    </row>
    <row r="44" spans="1:16" s="29" customFormat="1" ht="111.75" customHeight="1" x14ac:dyDescent="0.25">
      <c r="A44" s="50"/>
      <c r="B44" s="89" t="s">
        <v>234</v>
      </c>
      <c r="C44" s="17" t="s">
        <v>151</v>
      </c>
      <c r="D44" s="127" t="s">
        <v>6</v>
      </c>
      <c r="E44" s="129">
        <v>22</v>
      </c>
      <c r="F44" s="9" t="s">
        <v>152</v>
      </c>
      <c r="G44" s="126"/>
      <c r="H44" s="126"/>
      <c r="I44" s="126"/>
      <c r="J44" s="126"/>
      <c r="K44" s="126"/>
      <c r="L44" s="126"/>
      <c r="M44" s="126"/>
      <c r="N44" s="126"/>
      <c r="O44" s="126"/>
      <c r="P44" s="126"/>
    </row>
    <row r="45" spans="1:16" s="29" customFormat="1" ht="39" customHeight="1" x14ac:dyDescent="0.25">
      <c r="A45" s="50"/>
      <c r="B45" s="89" t="s">
        <v>235</v>
      </c>
      <c r="C45" s="17" t="s">
        <v>105</v>
      </c>
      <c r="D45" s="127" t="s">
        <v>7</v>
      </c>
      <c r="E45" s="128">
        <v>9.5</v>
      </c>
      <c r="F45" s="9" t="s">
        <v>436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</row>
    <row r="46" spans="1:16" s="29" customFormat="1" ht="45" customHeight="1" x14ac:dyDescent="0.25">
      <c r="A46" s="50"/>
      <c r="B46" s="89" t="s">
        <v>236</v>
      </c>
      <c r="C46" s="17" t="s">
        <v>86</v>
      </c>
      <c r="D46" s="127" t="s">
        <v>7</v>
      </c>
      <c r="E46" s="128">
        <v>9.5</v>
      </c>
      <c r="F46" s="9" t="s">
        <v>437</v>
      </c>
      <c r="G46" s="126"/>
      <c r="H46" s="126"/>
      <c r="I46" s="126"/>
      <c r="J46" s="126"/>
      <c r="K46" s="126"/>
      <c r="L46" s="126"/>
      <c r="M46" s="126"/>
      <c r="N46" s="126"/>
      <c r="O46" s="126"/>
      <c r="P46" s="126"/>
    </row>
    <row r="47" spans="1:16" s="29" customFormat="1" ht="45" customHeight="1" x14ac:dyDescent="0.25">
      <c r="A47" s="50"/>
      <c r="B47" s="89" t="s">
        <v>237</v>
      </c>
      <c r="C47" s="17" t="s">
        <v>106</v>
      </c>
      <c r="D47" s="127" t="s">
        <v>7</v>
      </c>
      <c r="E47" s="128">
        <v>22</v>
      </c>
      <c r="F47" s="9" t="s">
        <v>438</v>
      </c>
      <c r="G47" s="126"/>
      <c r="H47" s="126"/>
      <c r="I47" s="126"/>
      <c r="J47" s="126"/>
      <c r="K47" s="126"/>
      <c r="L47" s="126"/>
      <c r="M47" s="126"/>
      <c r="N47" s="126"/>
      <c r="O47" s="126"/>
      <c r="P47" s="126"/>
    </row>
    <row r="48" spans="1:16" s="29" customFormat="1" ht="45" customHeight="1" x14ac:dyDescent="0.25">
      <c r="A48" s="50"/>
      <c r="B48" s="89" t="s">
        <v>238</v>
      </c>
      <c r="C48" s="17" t="s">
        <v>113</v>
      </c>
      <c r="D48" s="127" t="s">
        <v>7</v>
      </c>
      <c r="E48" s="128">
        <v>22</v>
      </c>
      <c r="F48" s="9" t="s">
        <v>439</v>
      </c>
      <c r="G48" s="126"/>
      <c r="H48" s="126"/>
      <c r="I48" s="126"/>
      <c r="J48" s="126"/>
      <c r="K48" s="126"/>
      <c r="L48" s="126"/>
      <c r="M48" s="126"/>
      <c r="N48" s="126"/>
      <c r="O48" s="126"/>
      <c r="P48" s="126"/>
    </row>
    <row r="49" spans="1:16" s="29" customFormat="1" ht="45" customHeight="1" x14ac:dyDescent="0.25">
      <c r="A49" s="50"/>
      <c r="B49" s="89" t="s">
        <v>239</v>
      </c>
      <c r="C49" s="17" t="s">
        <v>111</v>
      </c>
      <c r="D49" s="127" t="s">
        <v>7</v>
      </c>
      <c r="E49" s="128">
        <v>22</v>
      </c>
      <c r="F49" s="9" t="s">
        <v>439</v>
      </c>
      <c r="G49" s="126"/>
      <c r="H49" s="126"/>
      <c r="I49" s="126"/>
      <c r="J49" s="126"/>
      <c r="K49" s="126"/>
      <c r="L49" s="126"/>
      <c r="M49" s="126"/>
      <c r="N49" s="126"/>
      <c r="O49" s="126"/>
      <c r="P49" s="126"/>
    </row>
    <row r="50" spans="1:16" s="29" customFormat="1" ht="45" customHeight="1" x14ac:dyDescent="0.25">
      <c r="A50" s="50"/>
      <c r="B50" s="89" t="s">
        <v>240</v>
      </c>
      <c r="C50" s="17" t="s">
        <v>87</v>
      </c>
      <c r="D50" s="127" t="s">
        <v>7</v>
      </c>
      <c r="E50" s="128">
        <v>22</v>
      </c>
      <c r="F50" s="9" t="s">
        <v>440</v>
      </c>
      <c r="G50" s="126"/>
      <c r="H50" s="126"/>
      <c r="I50" s="126"/>
      <c r="J50" s="126"/>
      <c r="K50" s="126"/>
      <c r="L50" s="126"/>
      <c r="M50" s="126"/>
      <c r="N50" s="126"/>
      <c r="O50" s="126"/>
      <c r="P50" s="126"/>
    </row>
    <row r="51" spans="1:16" s="29" customFormat="1" ht="45" customHeight="1" x14ac:dyDescent="0.25">
      <c r="A51" s="50"/>
      <c r="B51" s="89" t="s">
        <v>241</v>
      </c>
      <c r="C51" s="17" t="s">
        <v>88</v>
      </c>
      <c r="D51" s="127" t="s">
        <v>7</v>
      </c>
      <c r="E51" s="128">
        <v>22</v>
      </c>
      <c r="F51" s="9" t="s">
        <v>440</v>
      </c>
      <c r="G51" s="126"/>
      <c r="H51" s="126"/>
      <c r="I51" s="126"/>
      <c r="J51" s="126"/>
      <c r="K51" s="126"/>
      <c r="L51" s="126"/>
      <c r="M51" s="126"/>
      <c r="N51" s="126"/>
      <c r="O51" s="126"/>
      <c r="P51" s="126"/>
    </row>
    <row r="52" spans="1:16" s="29" customFormat="1" ht="45" customHeight="1" x14ac:dyDescent="0.25">
      <c r="A52" s="50"/>
      <c r="B52" s="89" t="s">
        <v>242</v>
      </c>
      <c r="C52" s="17" t="s">
        <v>89</v>
      </c>
      <c r="D52" s="127" t="s">
        <v>7</v>
      </c>
      <c r="E52" s="128">
        <v>22</v>
      </c>
      <c r="F52" s="9" t="s">
        <v>440</v>
      </c>
      <c r="G52" s="126"/>
      <c r="H52" s="126"/>
      <c r="I52" s="126"/>
      <c r="J52" s="126"/>
      <c r="K52" s="126"/>
      <c r="L52" s="126"/>
      <c r="M52" s="126"/>
      <c r="N52" s="126"/>
      <c r="O52" s="126"/>
      <c r="P52" s="126"/>
    </row>
    <row r="53" spans="1:16" s="29" customFormat="1" ht="45" customHeight="1" x14ac:dyDescent="0.25">
      <c r="A53" s="50"/>
      <c r="B53" s="89" t="s">
        <v>243</v>
      </c>
      <c r="C53" s="17" t="s">
        <v>112</v>
      </c>
      <c r="D53" s="127" t="s">
        <v>7</v>
      </c>
      <c r="E53" s="128">
        <v>22</v>
      </c>
      <c r="F53" s="9" t="s">
        <v>439</v>
      </c>
      <c r="G53" s="126"/>
      <c r="H53" s="126"/>
      <c r="I53" s="126"/>
      <c r="J53" s="126"/>
      <c r="K53" s="126"/>
      <c r="L53" s="126"/>
      <c r="M53" s="126"/>
      <c r="N53" s="126"/>
      <c r="O53" s="126"/>
      <c r="P53" s="126"/>
    </row>
    <row r="54" spans="1:16" s="29" customFormat="1" ht="45" customHeight="1" x14ac:dyDescent="0.25">
      <c r="A54" s="50"/>
      <c r="B54" s="89" t="s">
        <v>244</v>
      </c>
      <c r="C54" s="17" t="s">
        <v>108</v>
      </c>
      <c r="D54" s="127" t="s">
        <v>7</v>
      </c>
      <c r="E54" s="128">
        <v>22</v>
      </c>
      <c r="F54" s="9" t="s">
        <v>441</v>
      </c>
      <c r="G54" s="126"/>
      <c r="H54" s="126"/>
      <c r="I54" s="126"/>
      <c r="J54" s="126"/>
      <c r="K54" s="126"/>
      <c r="L54" s="126"/>
      <c r="M54" s="126"/>
      <c r="N54" s="126"/>
      <c r="O54" s="126"/>
      <c r="P54" s="126"/>
    </row>
    <row r="55" spans="1:16" s="29" customFormat="1" ht="45" customHeight="1" x14ac:dyDescent="0.25">
      <c r="A55" s="50"/>
      <c r="B55" s="89" t="s">
        <v>245</v>
      </c>
      <c r="C55" s="17" t="s">
        <v>109</v>
      </c>
      <c r="D55" s="127" t="s">
        <v>7</v>
      </c>
      <c r="E55" s="128">
        <v>22</v>
      </c>
      <c r="F55" s="9" t="s">
        <v>442</v>
      </c>
      <c r="G55" s="126"/>
      <c r="H55" s="126"/>
      <c r="I55" s="126"/>
      <c r="J55" s="126"/>
      <c r="K55" s="126"/>
      <c r="L55" s="126"/>
      <c r="M55" s="126"/>
      <c r="N55" s="126"/>
      <c r="O55" s="126"/>
      <c r="P55" s="126"/>
    </row>
    <row r="56" spans="1:16" s="29" customFormat="1" ht="45" customHeight="1" x14ac:dyDescent="0.25">
      <c r="A56" s="50"/>
      <c r="B56" s="89" t="s">
        <v>246</v>
      </c>
      <c r="C56" s="17" t="s">
        <v>110</v>
      </c>
      <c r="D56" s="127" t="s">
        <v>7</v>
      </c>
      <c r="E56" s="128">
        <v>22</v>
      </c>
      <c r="F56" s="9" t="s">
        <v>443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</row>
    <row r="57" spans="1:16" s="29" customFormat="1" ht="67.5" customHeight="1" x14ac:dyDescent="0.25">
      <c r="A57" s="50"/>
      <c r="B57" s="89" t="s">
        <v>247</v>
      </c>
      <c r="C57" s="17" t="s">
        <v>114</v>
      </c>
      <c r="D57" s="127" t="s">
        <v>7</v>
      </c>
      <c r="E57" s="128">
        <v>22</v>
      </c>
      <c r="F57" s="9" t="s">
        <v>444</v>
      </c>
      <c r="G57" s="126"/>
      <c r="H57" s="126"/>
      <c r="I57" s="126"/>
      <c r="J57" s="126"/>
      <c r="K57" s="126"/>
      <c r="L57" s="126"/>
      <c r="M57" s="126"/>
      <c r="N57" s="126"/>
      <c r="O57" s="126"/>
      <c r="P57" s="126"/>
    </row>
    <row r="58" spans="1:16" s="29" customFormat="1" ht="45" customHeight="1" x14ac:dyDescent="0.25">
      <c r="A58" s="50"/>
      <c r="B58" s="89" t="s">
        <v>248</v>
      </c>
      <c r="C58" s="17" t="s">
        <v>115</v>
      </c>
      <c r="D58" s="127" t="s">
        <v>7</v>
      </c>
      <c r="E58" s="128">
        <v>22</v>
      </c>
      <c r="F58" s="9" t="s">
        <v>445</v>
      </c>
      <c r="G58" s="126"/>
      <c r="H58" s="126"/>
      <c r="I58" s="126"/>
      <c r="J58" s="126"/>
      <c r="K58" s="126"/>
      <c r="L58" s="126"/>
      <c r="M58" s="126"/>
      <c r="N58" s="126"/>
      <c r="O58" s="126"/>
      <c r="P58" s="126"/>
    </row>
    <row r="59" spans="1:16" s="29" customFormat="1" ht="45" customHeight="1" x14ac:dyDescent="0.25">
      <c r="A59" s="50"/>
      <c r="B59" s="89" t="s">
        <v>249</v>
      </c>
      <c r="C59" s="17" t="s">
        <v>116</v>
      </c>
      <c r="D59" s="127" t="s">
        <v>7</v>
      </c>
      <c r="E59" s="128">
        <v>22</v>
      </c>
      <c r="F59" s="9" t="s">
        <v>446</v>
      </c>
      <c r="G59" s="126"/>
      <c r="H59" s="126"/>
      <c r="I59" s="126"/>
      <c r="J59" s="126"/>
      <c r="K59" s="126"/>
      <c r="L59" s="126"/>
      <c r="M59" s="126"/>
      <c r="N59" s="126"/>
      <c r="O59" s="126"/>
      <c r="P59" s="126"/>
    </row>
    <row r="60" spans="1:16" s="29" customFormat="1" ht="45" customHeight="1" x14ac:dyDescent="0.25">
      <c r="A60" s="50"/>
      <c r="B60" s="110" t="s">
        <v>250</v>
      </c>
      <c r="C60" s="17" t="s">
        <v>410</v>
      </c>
      <c r="D60" s="127" t="s">
        <v>390</v>
      </c>
      <c r="E60" s="128">
        <v>22</v>
      </c>
      <c r="F60" s="9" t="s">
        <v>414</v>
      </c>
      <c r="G60" s="126"/>
      <c r="H60" s="126"/>
      <c r="I60" s="126"/>
      <c r="J60" s="126"/>
      <c r="K60" s="126"/>
      <c r="L60" s="126"/>
      <c r="M60" s="126"/>
      <c r="N60" s="126"/>
      <c r="O60" s="126"/>
      <c r="P60" s="126"/>
    </row>
    <row r="61" spans="1:16" s="29" customFormat="1" ht="45" customHeight="1" x14ac:dyDescent="0.25">
      <c r="A61" s="50"/>
      <c r="B61" s="110" t="s">
        <v>251</v>
      </c>
      <c r="C61" s="17" t="s">
        <v>411</v>
      </c>
      <c r="D61" s="127" t="s">
        <v>412</v>
      </c>
      <c r="E61" s="128">
        <v>22</v>
      </c>
      <c r="F61" s="9" t="s">
        <v>414</v>
      </c>
      <c r="G61" s="126"/>
      <c r="H61" s="126"/>
      <c r="I61" s="126"/>
      <c r="J61" s="126"/>
      <c r="K61" s="126"/>
      <c r="L61" s="126"/>
      <c r="M61" s="126"/>
      <c r="N61" s="126"/>
      <c r="O61" s="126"/>
      <c r="P61" s="126"/>
    </row>
    <row r="62" spans="1:16" s="29" customFormat="1" ht="45" customHeight="1" x14ac:dyDescent="0.25">
      <c r="A62" s="50"/>
      <c r="B62" s="110" t="s">
        <v>399</v>
      </c>
      <c r="C62" s="17" t="s">
        <v>415</v>
      </c>
      <c r="D62" s="89" t="s">
        <v>412</v>
      </c>
      <c r="E62" s="129">
        <v>22</v>
      </c>
      <c r="F62" s="9" t="s">
        <v>417</v>
      </c>
      <c r="G62" s="126"/>
      <c r="H62" s="126"/>
      <c r="I62" s="126"/>
      <c r="J62" s="126"/>
      <c r="K62" s="126"/>
      <c r="L62" s="126"/>
      <c r="M62" s="126"/>
      <c r="N62" s="126"/>
      <c r="O62" s="126"/>
      <c r="P62" s="126"/>
    </row>
    <row r="63" spans="1:16" s="29" customFormat="1" ht="45" customHeight="1" x14ac:dyDescent="0.25">
      <c r="A63" s="50"/>
      <c r="B63" s="110" t="s">
        <v>413</v>
      </c>
      <c r="C63" s="17" t="s">
        <v>153</v>
      </c>
      <c r="D63" s="89" t="s">
        <v>390</v>
      </c>
      <c r="E63" s="129">
        <v>22</v>
      </c>
      <c r="F63" s="9" t="s">
        <v>154</v>
      </c>
      <c r="G63" s="126"/>
      <c r="H63" s="126"/>
      <c r="I63" s="126"/>
      <c r="J63" s="126"/>
      <c r="K63" s="126"/>
      <c r="L63" s="126"/>
      <c r="M63" s="126"/>
      <c r="N63" s="126"/>
      <c r="O63" s="126"/>
      <c r="P63" s="126"/>
    </row>
    <row r="64" spans="1:16" s="29" customFormat="1" ht="45" customHeight="1" x14ac:dyDescent="0.25">
      <c r="A64" s="50"/>
      <c r="B64" s="110" t="s">
        <v>416</v>
      </c>
      <c r="C64" s="17" t="s">
        <v>402</v>
      </c>
      <c r="D64" s="89" t="s">
        <v>7</v>
      </c>
      <c r="E64" s="129">
        <v>22</v>
      </c>
      <c r="F64" s="9" t="s">
        <v>447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</row>
    <row r="65" spans="1:16" s="29" customFormat="1" ht="45" customHeight="1" x14ac:dyDescent="0.25">
      <c r="A65" s="50"/>
      <c r="B65" s="89"/>
      <c r="C65" s="17"/>
      <c r="D65" s="89"/>
      <c r="E65" s="129"/>
      <c r="F65" s="9"/>
      <c r="G65" s="126"/>
      <c r="H65" s="126"/>
      <c r="I65" s="126"/>
      <c r="J65" s="126"/>
      <c r="K65" s="126"/>
      <c r="L65" s="126"/>
      <c r="M65" s="126"/>
      <c r="N65" s="126"/>
      <c r="O65" s="126"/>
      <c r="P65" s="126"/>
    </row>
    <row r="66" spans="1:16" s="29" customFormat="1" ht="45" customHeight="1" x14ac:dyDescent="0.25">
      <c r="A66" s="50"/>
      <c r="B66" s="89"/>
      <c r="C66" s="17"/>
      <c r="D66" s="89"/>
      <c r="E66" s="129"/>
      <c r="F66" s="9"/>
      <c r="G66" s="126"/>
      <c r="H66" s="126"/>
      <c r="I66" s="126"/>
      <c r="J66" s="126"/>
      <c r="K66" s="126"/>
      <c r="L66" s="126"/>
      <c r="M66" s="126"/>
      <c r="N66" s="126"/>
      <c r="O66" s="126"/>
      <c r="P66" s="126"/>
    </row>
    <row r="67" spans="1:16" s="29" customFormat="1" ht="45" customHeight="1" x14ac:dyDescent="0.25">
      <c r="A67" s="50"/>
      <c r="B67" s="128" t="s">
        <v>257</v>
      </c>
      <c r="C67" s="17" t="s">
        <v>118</v>
      </c>
      <c r="D67" s="127" t="s">
        <v>390</v>
      </c>
      <c r="E67" s="128">
        <v>22</v>
      </c>
      <c r="F67" s="9" t="s">
        <v>448</v>
      </c>
      <c r="G67" s="126"/>
      <c r="H67" s="126"/>
      <c r="I67" s="126"/>
      <c r="J67" s="126"/>
      <c r="K67" s="126"/>
      <c r="L67" s="126"/>
      <c r="M67" s="126"/>
      <c r="N67" s="126"/>
      <c r="O67" s="126"/>
      <c r="P67" s="126"/>
    </row>
    <row r="68" spans="1:16" s="29" customFormat="1" ht="45" customHeight="1" x14ac:dyDescent="0.25">
      <c r="A68" s="50"/>
      <c r="B68" s="128" t="s">
        <v>258</v>
      </c>
      <c r="C68" s="17" t="s">
        <v>119</v>
      </c>
      <c r="D68" s="127" t="s">
        <v>390</v>
      </c>
      <c r="E68" s="128">
        <v>22</v>
      </c>
      <c r="F68" s="9" t="s">
        <v>448</v>
      </c>
      <c r="G68" s="126"/>
      <c r="H68" s="126"/>
      <c r="I68" s="126"/>
      <c r="J68" s="126"/>
      <c r="K68" s="126"/>
      <c r="L68" s="126"/>
      <c r="M68" s="126"/>
      <c r="N68" s="126"/>
      <c r="O68" s="126"/>
      <c r="P68" s="126"/>
    </row>
    <row r="69" spans="1:16" s="29" customFormat="1" ht="45" customHeight="1" x14ac:dyDescent="0.25">
      <c r="A69" s="50"/>
      <c r="B69" s="128" t="s">
        <v>259</v>
      </c>
      <c r="C69" s="17" t="s">
        <v>252</v>
      </c>
      <c r="D69" s="127" t="s">
        <v>6</v>
      </c>
      <c r="E69" s="128">
        <v>22</v>
      </c>
      <c r="F69" s="9" t="s">
        <v>449</v>
      </c>
      <c r="G69" s="126"/>
      <c r="H69" s="126"/>
      <c r="I69" s="126"/>
      <c r="J69" s="126"/>
      <c r="K69" s="126"/>
      <c r="L69" s="126"/>
      <c r="M69" s="126"/>
      <c r="N69" s="126"/>
      <c r="O69" s="126"/>
      <c r="P69" s="126"/>
    </row>
    <row r="70" spans="1:16" s="29" customFormat="1" ht="45" customHeight="1" x14ac:dyDescent="0.25">
      <c r="A70" s="50"/>
      <c r="B70" s="128" t="s">
        <v>260</v>
      </c>
      <c r="C70" s="17" t="s">
        <v>121</v>
      </c>
      <c r="D70" s="127" t="s">
        <v>6</v>
      </c>
      <c r="E70" s="128">
        <v>22</v>
      </c>
      <c r="F70" s="9" t="s">
        <v>450</v>
      </c>
      <c r="G70" s="126"/>
      <c r="H70" s="126"/>
      <c r="I70" s="126"/>
      <c r="J70" s="126"/>
      <c r="K70" s="126"/>
      <c r="L70" s="126"/>
      <c r="M70" s="126"/>
      <c r="N70" s="126"/>
      <c r="O70" s="126"/>
      <c r="P70" s="126"/>
    </row>
    <row r="71" spans="1:16" s="29" customFormat="1" ht="45" customHeight="1" x14ac:dyDescent="0.25">
      <c r="A71" s="50"/>
      <c r="B71" s="128" t="s">
        <v>261</v>
      </c>
      <c r="C71" s="17" t="s">
        <v>120</v>
      </c>
      <c r="D71" s="127" t="s">
        <v>390</v>
      </c>
      <c r="E71" s="128">
        <v>22</v>
      </c>
      <c r="F71" s="9" t="s">
        <v>450</v>
      </c>
      <c r="G71" s="126"/>
      <c r="H71" s="126"/>
      <c r="I71" s="126"/>
      <c r="J71" s="126"/>
      <c r="K71" s="126"/>
      <c r="L71" s="126"/>
      <c r="M71" s="126"/>
      <c r="N71" s="126"/>
      <c r="O71" s="126"/>
      <c r="P71" s="126"/>
    </row>
    <row r="72" spans="1:16" s="29" customFormat="1" ht="45" customHeight="1" x14ac:dyDescent="0.25">
      <c r="A72" s="50"/>
      <c r="B72" s="128" t="s">
        <v>262</v>
      </c>
      <c r="C72" s="17" t="s">
        <v>145</v>
      </c>
      <c r="D72" s="127" t="s">
        <v>390</v>
      </c>
      <c r="E72" s="128">
        <v>22</v>
      </c>
      <c r="F72" s="9" t="s">
        <v>146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</row>
    <row r="73" spans="1:16" s="29" customFormat="1" ht="45" customHeight="1" x14ac:dyDescent="0.25">
      <c r="A73" s="50"/>
      <c r="B73" s="128" t="s">
        <v>263</v>
      </c>
      <c r="C73" s="17" t="s">
        <v>147</v>
      </c>
      <c r="D73" s="127" t="s">
        <v>6</v>
      </c>
      <c r="E73" s="128">
        <v>22</v>
      </c>
      <c r="F73" s="9" t="s">
        <v>146</v>
      </c>
      <c r="G73" s="126"/>
      <c r="H73" s="126"/>
      <c r="I73" s="126"/>
      <c r="J73" s="126"/>
      <c r="K73" s="126"/>
      <c r="L73" s="126"/>
      <c r="M73" s="126"/>
      <c r="N73" s="126"/>
      <c r="O73" s="126"/>
      <c r="P73" s="126"/>
    </row>
    <row r="74" spans="1:16" s="29" customFormat="1" ht="45" customHeight="1" x14ac:dyDescent="0.25">
      <c r="A74" s="50"/>
      <c r="B74" s="128" t="s">
        <v>264</v>
      </c>
      <c r="C74" s="17" t="s">
        <v>122</v>
      </c>
      <c r="D74" s="127" t="s">
        <v>390</v>
      </c>
      <c r="E74" s="128">
        <v>22</v>
      </c>
      <c r="F74" s="9" t="s">
        <v>451</v>
      </c>
      <c r="G74" s="126"/>
      <c r="H74" s="126"/>
      <c r="I74" s="126"/>
      <c r="J74" s="126"/>
      <c r="K74" s="126"/>
      <c r="L74" s="126"/>
      <c r="M74" s="126"/>
      <c r="N74" s="126"/>
      <c r="O74" s="126"/>
      <c r="P74" s="126"/>
    </row>
    <row r="75" spans="1:16" s="29" customFormat="1" ht="45" customHeight="1" x14ac:dyDescent="0.25">
      <c r="A75" s="50"/>
      <c r="B75" s="128" t="s">
        <v>265</v>
      </c>
      <c r="C75" s="17" t="s">
        <v>123</v>
      </c>
      <c r="D75" s="127" t="s">
        <v>390</v>
      </c>
      <c r="E75" s="128">
        <v>22</v>
      </c>
      <c r="F75" s="9" t="s">
        <v>451</v>
      </c>
      <c r="G75" s="126"/>
      <c r="H75" s="126"/>
      <c r="I75" s="126"/>
      <c r="J75" s="126"/>
      <c r="K75" s="126"/>
      <c r="L75" s="126"/>
      <c r="M75" s="126"/>
      <c r="N75" s="126"/>
      <c r="O75" s="126"/>
      <c r="P75" s="126"/>
    </row>
    <row r="76" spans="1:16" s="29" customFormat="1" ht="45" customHeight="1" x14ac:dyDescent="0.25">
      <c r="A76" s="50"/>
      <c r="B76" s="52"/>
      <c r="C76" s="53"/>
      <c r="D76" s="119"/>
      <c r="E76" s="52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</row>
    <row r="77" spans="1:16" s="29" customFormat="1" ht="45" customHeight="1" x14ac:dyDescent="0.25">
      <c r="A77" s="50"/>
      <c r="B77" s="52"/>
      <c r="C77" s="53"/>
      <c r="D77" s="119"/>
      <c r="E77" s="52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</row>
    <row r="78" spans="1:16" s="6" customFormat="1" ht="45" customHeight="1" x14ac:dyDescent="0.25">
      <c r="B78" s="120" t="s">
        <v>72</v>
      </c>
      <c r="C78" s="121"/>
      <c r="D78" s="122"/>
      <c r="E78" s="123"/>
      <c r="F78" s="125"/>
    </row>
    <row r="79" spans="1:16" s="6" customFormat="1" ht="82.5" customHeight="1" x14ac:dyDescent="0.25">
      <c r="A79" s="50"/>
      <c r="B79" s="128" t="s">
        <v>200</v>
      </c>
      <c r="C79" s="17" t="s">
        <v>95</v>
      </c>
      <c r="D79" s="127" t="s">
        <v>8</v>
      </c>
      <c r="E79" s="128">
        <v>22</v>
      </c>
      <c r="F79" s="9" t="s">
        <v>452</v>
      </c>
      <c r="G79" s="126"/>
      <c r="H79" s="126"/>
      <c r="I79" s="126"/>
      <c r="J79" s="126"/>
      <c r="K79" s="126"/>
      <c r="L79" s="126"/>
      <c r="M79" s="126"/>
      <c r="N79" s="126"/>
      <c r="O79" s="126"/>
      <c r="P79" s="126"/>
    </row>
    <row r="80" spans="1:16" s="6" customFormat="1" ht="50.25" customHeight="1" x14ac:dyDescent="0.25">
      <c r="A80" s="50"/>
      <c r="B80" s="128" t="s">
        <v>201</v>
      </c>
      <c r="C80" s="17" t="s">
        <v>46</v>
      </c>
      <c r="D80" s="127" t="s">
        <v>390</v>
      </c>
      <c r="E80" s="128">
        <v>9.5</v>
      </c>
      <c r="F80" s="9" t="s">
        <v>453</v>
      </c>
      <c r="G80" s="126"/>
      <c r="H80" s="126"/>
      <c r="I80" s="126"/>
      <c r="J80" s="126"/>
      <c r="K80" s="126"/>
      <c r="L80" s="126"/>
      <c r="M80" s="126"/>
      <c r="N80" s="126"/>
      <c r="O80" s="126"/>
      <c r="P80" s="126"/>
    </row>
    <row r="81" spans="1:16" s="6" customFormat="1" ht="48" customHeight="1" x14ac:dyDescent="0.25">
      <c r="A81" s="50"/>
      <c r="B81" s="128" t="s">
        <v>202</v>
      </c>
      <c r="C81" s="17" t="s">
        <v>47</v>
      </c>
      <c r="D81" s="127" t="s">
        <v>390</v>
      </c>
      <c r="E81" s="128">
        <v>9.5</v>
      </c>
      <c r="F81" s="9" t="s">
        <v>453</v>
      </c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6" customFormat="1" ht="45" customHeight="1" x14ac:dyDescent="0.25">
      <c r="A82" s="50"/>
      <c r="B82" s="128" t="s">
        <v>203</v>
      </c>
      <c r="C82" s="17" t="s">
        <v>48</v>
      </c>
      <c r="D82" s="127" t="s">
        <v>8</v>
      </c>
      <c r="E82" s="128">
        <v>9.5</v>
      </c>
      <c r="F82" s="9" t="s">
        <v>83</v>
      </c>
      <c r="G82" s="126"/>
      <c r="H82" s="126"/>
      <c r="I82" s="126"/>
      <c r="J82" s="126"/>
      <c r="K82" s="126"/>
      <c r="L82" s="126"/>
      <c r="M82" s="126"/>
      <c r="N82" s="126"/>
      <c r="O82" s="126"/>
      <c r="P82" s="126"/>
    </row>
    <row r="83" spans="1:16" s="6" customFormat="1" ht="45" customHeight="1" x14ac:dyDescent="0.25">
      <c r="A83" s="50"/>
      <c r="B83" s="128" t="s">
        <v>204</v>
      </c>
      <c r="C83" s="17" t="s">
        <v>378</v>
      </c>
      <c r="D83" s="127" t="s">
        <v>8</v>
      </c>
      <c r="E83" s="128">
        <v>9.5</v>
      </c>
      <c r="F83" s="9" t="s">
        <v>100</v>
      </c>
      <c r="G83" s="126"/>
      <c r="H83" s="126"/>
      <c r="I83" s="126"/>
      <c r="J83" s="126"/>
      <c r="K83" s="126"/>
      <c r="L83" s="126"/>
      <c r="M83" s="126"/>
      <c r="N83" s="126"/>
      <c r="O83" s="126"/>
      <c r="P83" s="126"/>
    </row>
    <row r="84" spans="1:16" s="6" customFormat="1" ht="45" customHeight="1" x14ac:dyDescent="0.25">
      <c r="A84" s="50"/>
      <c r="B84" s="128" t="s">
        <v>205</v>
      </c>
      <c r="C84" s="17" t="s">
        <v>379</v>
      </c>
      <c r="D84" s="127" t="s">
        <v>8</v>
      </c>
      <c r="E84" s="128">
        <v>9.5</v>
      </c>
      <c r="F84" s="9" t="s">
        <v>427</v>
      </c>
      <c r="G84" s="126"/>
      <c r="H84" s="126"/>
      <c r="I84" s="126"/>
      <c r="J84" s="126"/>
      <c r="K84" s="126"/>
      <c r="L84" s="126"/>
      <c r="M84" s="126"/>
      <c r="N84" s="126"/>
      <c r="O84" s="126"/>
      <c r="P84" s="126"/>
    </row>
    <row r="85" spans="1:16" s="6" customFormat="1" ht="45" customHeight="1" x14ac:dyDescent="0.25">
      <c r="A85" s="50"/>
      <c r="B85" s="128" t="s">
        <v>206</v>
      </c>
      <c r="C85" s="17" t="s">
        <v>422</v>
      </c>
      <c r="D85" s="127" t="s">
        <v>6</v>
      </c>
      <c r="E85" s="128">
        <v>22</v>
      </c>
      <c r="F85" s="9" t="s">
        <v>454</v>
      </c>
      <c r="G85" s="126"/>
      <c r="H85" s="126"/>
      <c r="I85" s="126"/>
      <c r="J85" s="126"/>
      <c r="K85" s="126"/>
      <c r="L85" s="126"/>
      <c r="M85" s="126"/>
      <c r="N85" s="126"/>
      <c r="O85" s="126"/>
      <c r="P85" s="126"/>
    </row>
    <row r="86" spans="1:16" s="6" customFormat="1" ht="45" customHeight="1" x14ac:dyDescent="0.25">
      <c r="A86" s="50"/>
      <c r="B86" s="128" t="s">
        <v>207</v>
      </c>
      <c r="C86" s="17" t="s">
        <v>423</v>
      </c>
      <c r="D86" s="127" t="s">
        <v>6</v>
      </c>
      <c r="E86" s="128">
        <v>22</v>
      </c>
      <c r="F86" s="9" t="s">
        <v>455</v>
      </c>
      <c r="G86" s="126"/>
      <c r="H86" s="126"/>
      <c r="I86" s="126"/>
      <c r="J86" s="126"/>
      <c r="K86" s="126"/>
      <c r="L86" s="126"/>
      <c r="M86" s="126"/>
      <c r="N86" s="126"/>
      <c r="O86" s="126"/>
      <c r="P86" s="126"/>
    </row>
    <row r="87" spans="1:16" s="6" customFormat="1" ht="45" customHeight="1" x14ac:dyDescent="0.25">
      <c r="A87" s="50"/>
      <c r="B87" s="128" t="s">
        <v>208</v>
      </c>
      <c r="C87" s="17" t="s">
        <v>25</v>
      </c>
      <c r="D87" s="127" t="s">
        <v>8</v>
      </c>
      <c r="E87" s="128">
        <v>9.5</v>
      </c>
      <c r="F87" s="9" t="s">
        <v>117</v>
      </c>
      <c r="G87" s="126"/>
      <c r="H87" s="126"/>
      <c r="I87" s="126"/>
      <c r="J87" s="126"/>
      <c r="K87" s="126"/>
      <c r="L87" s="126"/>
      <c r="M87" s="126"/>
      <c r="N87" s="126"/>
      <c r="O87" s="126"/>
      <c r="P87" s="126"/>
    </row>
    <row r="88" spans="1:16" s="6" customFormat="1" ht="45" customHeight="1" x14ac:dyDescent="0.25">
      <c r="A88" s="50"/>
      <c r="B88" s="128" t="s">
        <v>209</v>
      </c>
      <c r="C88" s="17" t="s">
        <v>142</v>
      </c>
      <c r="D88" s="127" t="s">
        <v>143</v>
      </c>
      <c r="E88" s="128">
        <v>22</v>
      </c>
      <c r="F88" s="9" t="s">
        <v>83</v>
      </c>
      <c r="G88" s="126"/>
      <c r="H88" s="126"/>
      <c r="I88" s="126"/>
      <c r="J88" s="126"/>
      <c r="K88" s="126"/>
      <c r="L88" s="126"/>
      <c r="M88" s="126"/>
      <c r="N88" s="126"/>
      <c r="O88" s="126"/>
      <c r="P88" s="126"/>
    </row>
    <row r="89" spans="1:16" s="6" customFormat="1" ht="45" customHeight="1" x14ac:dyDescent="0.25">
      <c r="A89" s="50"/>
      <c r="B89" s="128" t="s">
        <v>210</v>
      </c>
      <c r="C89" s="17" t="s">
        <v>50</v>
      </c>
      <c r="D89" s="127" t="s">
        <v>9</v>
      </c>
      <c r="E89" s="128">
        <v>22</v>
      </c>
      <c r="F89" s="9" t="s">
        <v>456</v>
      </c>
      <c r="G89" s="126"/>
      <c r="H89" s="126"/>
      <c r="I89" s="126"/>
      <c r="J89" s="126"/>
      <c r="K89" s="126"/>
      <c r="L89" s="126"/>
      <c r="M89" s="126"/>
      <c r="N89" s="126"/>
      <c r="O89" s="126"/>
      <c r="P89" s="126"/>
    </row>
    <row r="90" spans="1:16" s="6" customFormat="1" ht="55.5" customHeight="1" x14ac:dyDescent="0.25">
      <c r="A90" s="50"/>
      <c r="B90" s="128" t="s">
        <v>211</v>
      </c>
      <c r="C90" s="17" t="s">
        <v>51</v>
      </c>
      <c r="D90" s="127" t="s">
        <v>6</v>
      </c>
      <c r="E90" s="128">
        <v>22</v>
      </c>
      <c r="F90" s="9" t="s">
        <v>433</v>
      </c>
      <c r="G90" s="126"/>
      <c r="H90" s="126"/>
      <c r="I90" s="126"/>
      <c r="J90" s="126"/>
      <c r="K90" s="126"/>
      <c r="L90" s="126"/>
      <c r="M90" s="126"/>
      <c r="N90" s="126"/>
      <c r="O90" s="126"/>
      <c r="P90" s="126"/>
    </row>
    <row r="91" spans="1:16" s="6" customFormat="1" ht="45" customHeight="1" x14ac:dyDescent="0.25">
      <c r="A91" s="50"/>
      <c r="B91" s="128" t="s">
        <v>212</v>
      </c>
      <c r="C91" s="17" t="s">
        <v>52</v>
      </c>
      <c r="D91" s="127" t="s">
        <v>6</v>
      </c>
      <c r="E91" s="128">
        <v>22</v>
      </c>
      <c r="F91" s="9" t="s">
        <v>434</v>
      </c>
      <c r="G91" s="126"/>
      <c r="H91" s="126"/>
      <c r="I91" s="126"/>
      <c r="J91" s="126"/>
      <c r="K91" s="126"/>
      <c r="L91" s="126"/>
      <c r="M91" s="126"/>
      <c r="N91" s="126"/>
      <c r="O91" s="126"/>
      <c r="P91" s="126"/>
    </row>
    <row r="92" spans="1:16" s="6" customFormat="1" ht="45" customHeight="1" x14ac:dyDescent="0.25">
      <c r="A92" s="50"/>
      <c r="B92" s="128" t="s">
        <v>213</v>
      </c>
      <c r="C92" s="17" t="s">
        <v>53</v>
      </c>
      <c r="D92" s="127" t="s">
        <v>7</v>
      </c>
      <c r="E92" s="128">
        <v>9.5</v>
      </c>
      <c r="F92" s="9" t="s">
        <v>457</v>
      </c>
      <c r="G92" s="126"/>
      <c r="H92" s="126"/>
      <c r="I92" s="126"/>
      <c r="J92" s="126"/>
      <c r="K92" s="126"/>
      <c r="L92" s="126"/>
      <c r="M92" s="126"/>
      <c r="N92" s="126"/>
      <c r="O92" s="126"/>
      <c r="P92" s="126"/>
    </row>
    <row r="93" spans="1:16" s="6" customFormat="1" ht="45" customHeight="1" x14ac:dyDescent="0.25">
      <c r="A93" s="50"/>
      <c r="B93" s="128" t="s">
        <v>214</v>
      </c>
      <c r="C93" s="17" t="s">
        <v>54</v>
      </c>
      <c r="D93" s="127" t="s">
        <v>7</v>
      </c>
      <c r="E93" s="128">
        <v>9.5</v>
      </c>
      <c r="F93" s="9" t="s">
        <v>345</v>
      </c>
      <c r="G93" s="126"/>
      <c r="H93" s="126"/>
      <c r="I93" s="126"/>
      <c r="J93" s="126"/>
      <c r="K93" s="126"/>
      <c r="L93" s="126"/>
      <c r="M93" s="126"/>
      <c r="N93" s="126"/>
      <c r="O93" s="126"/>
      <c r="P93" s="126"/>
    </row>
    <row r="94" spans="1:16" s="6" customFormat="1" ht="45" customHeight="1" x14ac:dyDescent="0.25">
      <c r="A94" s="50"/>
      <c r="B94" s="128" t="s">
        <v>215</v>
      </c>
      <c r="C94" s="17" t="s">
        <v>349</v>
      </c>
      <c r="D94" s="127" t="s">
        <v>56</v>
      </c>
      <c r="E94" s="128">
        <v>9.5</v>
      </c>
      <c r="F94" s="9" t="s">
        <v>346</v>
      </c>
      <c r="G94" s="126"/>
      <c r="H94" s="126"/>
      <c r="I94" s="126"/>
      <c r="J94" s="126"/>
      <c r="K94" s="126"/>
      <c r="L94" s="126"/>
      <c r="M94" s="126"/>
      <c r="N94" s="126"/>
      <c r="O94" s="126"/>
      <c r="P94" s="126"/>
    </row>
    <row r="95" spans="1:16" s="6" customFormat="1" ht="45" customHeight="1" x14ac:dyDescent="0.25">
      <c r="A95" s="50"/>
      <c r="B95" s="128" t="s">
        <v>216</v>
      </c>
      <c r="C95" s="17" t="s">
        <v>348</v>
      </c>
      <c r="D95" s="127" t="s">
        <v>56</v>
      </c>
      <c r="E95" s="128">
        <v>9.5</v>
      </c>
      <c r="F95" s="9" t="s">
        <v>346</v>
      </c>
      <c r="G95" s="126"/>
      <c r="H95" s="126"/>
      <c r="I95" s="126"/>
      <c r="J95" s="126"/>
      <c r="K95" s="126"/>
      <c r="L95" s="126"/>
      <c r="M95" s="126"/>
      <c r="N95" s="126"/>
      <c r="O95" s="126"/>
      <c r="P95" s="126"/>
    </row>
    <row r="96" spans="1:16" s="6" customFormat="1" ht="45" customHeight="1" x14ac:dyDescent="0.25">
      <c r="A96" s="50"/>
      <c r="B96" s="128" t="s">
        <v>217</v>
      </c>
      <c r="C96" s="17" t="s">
        <v>350</v>
      </c>
      <c r="D96" s="127" t="s">
        <v>56</v>
      </c>
      <c r="E96" s="128">
        <v>9.5</v>
      </c>
      <c r="F96" s="9" t="s">
        <v>346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</row>
    <row r="97" spans="1:16" s="6" customFormat="1" ht="45" customHeight="1" x14ac:dyDescent="0.25">
      <c r="A97" s="50"/>
      <c r="B97" s="128" t="s">
        <v>218</v>
      </c>
      <c r="C97" s="17" t="s">
        <v>351</v>
      </c>
      <c r="D97" s="127" t="s">
        <v>56</v>
      </c>
      <c r="E97" s="128">
        <v>9.5</v>
      </c>
      <c r="F97" s="9" t="s">
        <v>83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</row>
    <row r="98" spans="1:16" s="6" customFormat="1" ht="45" customHeight="1" x14ac:dyDescent="0.25">
      <c r="A98" s="50"/>
      <c r="B98" s="128" t="s">
        <v>219</v>
      </c>
      <c r="C98" s="17" t="s">
        <v>352</v>
      </c>
      <c r="D98" s="127" t="s">
        <v>56</v>
      </c>
      <c r="E98" s="128">
        <v>9.5</v>
      </c>
      <c r="F98" s="9" t="s">
        <v>83</v>
      </c>
      <c r="G98" s="126"/>
      <c r="H98" s="126"/>
      <c r="I98" s="126"/>
      <c r="J98" s="126"/>
      <c r="K98" s="126"/>
      <c r="L98" s="126"/>
      <c r="M98" s="126"/>
      <c r="N98" s="126"/>
      <c r="O98" s="126"/>
      <c r="P98" s="126"/>
    </row>
    <row r="99" spans="1:16" s="6" customFormat="1" ht="45" customHeight="1" x14ac:dyDescent="0.25">
      <c r="A99" s="50"/>
      <c r="B99" s="128" t="s">
        <v>220</v>
      </c>
      <c r="C99" s="17" t="s">
        <v>353</v>
      </c>
      <c r="D99" s="127" t="s">
        <v>56</v>
      </c>
      <c r="E99" s="128">
        <v>9.5</v>
      </c>
      <c r="F99" s="9" t="s">
        <v>83</v>
      </c>
      <c r="G99" s="126"/>
      <c r="H99" s="126"/>
      <c r="I99" s="126"/>
      <c r="J99" s="126"/>
      <c r="K99" s="126"/>
      <c r="L99" s="126"/>
      <c r="M99" s="126"/>
      <c r="N99" s="126"/>
      <c r="O99" s="126"/>
      <c r="P99" s="126"/>
    </row>
    <row r="100" spans="1:16" s="6" customFormat="1" ht="45" customHeight="1" x14ac:dyDescent="0.25">
      <c r="A100" s="50"/>
      <c r="B100" s="128" t="s">
        <v>221</v>
      </c>
      <c r="C100" s="17" t="s">
        <v>354</v>
      </c>
      <c r="D100" s="127" t="s">
        <v>56</v>
      </c>
      <c r="E100" s="128">
        <v>9.5</v>
      </c>
      <c r="F100" s="9" t="s">
        <v>83</v>
      </c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</row>
    <row r="101" spans="1:16" s="29" customFormat="1" ht="45" customHeight="1" x14ac:dyDescent="0.25">
      <c r="A101" s="50"/>
      <c r="B101" s="128" t="s">
        <v>222</v>
      </c>
      <c r="C101" s="17" t="s">
        <v>355</v>
      </c>
      <c r="D101" s="127" t="s">
        <v>56</v>
      </c>
      <c r="E101" s="128">
        <v>9.5</v>
      </c>
      <c r="F101" s="9" t="s">
        <v>83</v>
      </c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</row>
    <row r="102" spans="1:16" s="29" customFormat="1" ht="45" customHeight="1" x14ac:dyDescent="0.25">
      <c r="A102" s="50"/>
      <c r="B102" s="128" t="s">
        <v>235</v>
      </c>
      <c r="C102" s="17" t="s">
        <v>105</v>
      </c>
      <c r="D102" s="127" t="s">
        <v>7</v>
      </c>
      <c r="E102" s="128">
        <v>9.5</v>
      </c>
      <c r="F102" s="9" t="s">
        <v>436</v>
      </c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</row>
    <row r="103" spans="1:16" s="29" customFormat="1" ht="45" customHeight="1" x14ac:dyDescent="0.25">
      <c r="A103" s="50"/>
      <c r="B103" s="128" t="s">
        <v>236</v>
      </c>
      <c r="C103" s="17" t="s">
        <v>86</v>
      </c>
      <c r="D103" s="127" t="s">
        <v>7</v>
      </c>
      <c r="E103" s="128">
        <v>9.5</v>
      </c>
      <c r="F103" s="9" t="s">
        <v>437</v>
      </c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</row>
    <row r="104" spans="1:16" s="29" customFormat="1" ht="45" customHeight="1" x14ac:dyDescent="0.25">
      <c r="A104" s="50"/>
      <c r="B104" s="128" t="s">
        <v>237</v>
      </c>
      <c r="C104" s="17" t="s">
        <v>106</v>
      </c>
      <c r="D104" s="127" t="s">
        <v>7</v>
      </c>
      <c r="E104" s="128">
        <v>22</v>
      </c>
      <c r="F104" s="9" t="s">
        <v>438</v>
      </c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</row>
    <row r="105" spans="1:16" s="29" customFormat="1" ht="45" customHeight="1" x14ac:dyDescent="0.25">
      <c r="A105" s="50"/>
      <c r="B105" s="128" t="s">
        <v>238</v>
      </c>
      <c r="C105" s="17" t="s">
        <v>113</v>
      </c>
      <c r="D105" s="127" t="s">
        <v>7</v>
      </c>
      <c r="E105" s="128">
        <v>22</v>
      </c>
      <c r="F105" s="9" t="s">
        <v>439</v>
      </c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</row>
    <row r="106" spans="1:16" s="29" customFormat="1" ht="45" customHeight="1" x14ac:dyDescent="0.25">
      <c r="A106" s="50"/>
      <c r="B106" s="128" t="s">
        <v>239</v>
      </c>
      <c r="C106" s="17" t="s">
        <v>111</v>
      </c>
      <c r="D106" s="127" t="s">
        <v>7</v>
      </c>
      <c r="E106" s="128">
        <v>22</v>
      </c>
      <c r="F106" s="9" t="s">
        <v>439</v>
      </c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</row>
    <row r="107" spans="1:16" s="29" customFormat="1" ht="45" customHeight="1" x14ac:dyDescent="0.25">
      <c r="A107" s="50"/>
      <c r="B107" s="128" t="s">
        <v>240</v>
      </c>
      <c r="C107" s="17" t="s">
        <v>87</v>
      </c>
      <c r="D107" s="127" t="s">
        <v>7</v>
      </c>
      <c r="E107" s="128">
        <v>22</v>
      </c>
      <c r="F107" s="9" t="s">
        <v>440</v>
      </c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</row>
    <row r="108" spans="1:16" s="29" customFormat="1" ht="45" customHeight="1" x14ac:dyDescent="0.25">
      <c r="A108" s="50"/>
      <c r="B108" s="128" t="s">
        <v>241</v>
      </c>
      <c r="C108" s="17" t="s">
        <v>88</v>
      </c>
      <c r="D108" s="127" t="s">
        <v>7</v>
      </c>
      <c r="E108" s="128">
        <v>22</v>
      </c>
      <c r="F108" s="9" t="s">
        <v>440</v>
      </c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</row>
    <row r="109" spans="1:16" s="29" customFormat="1" ht="45" customHeight="1" x14ac:dyDescent="0.25">
      <c r="A109" s="50"/>
      <c r="B109" s="128" t="s">
        <v>242</v>
      </c>
      <c r="C109" s="17" t="s">
        <v>89</v>
      </c>
      <c r="D109" s="127" t="s">
        <v>7</v>
      </c>
      <c r="E109" s="128">
        <v>22</v>
      </c>
      <c r="F109" s="9" t="s">
        <v>440</v>
      </c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</row>
    <row r="110" spans="1:16" s="29" customFormat="1" ht="45" customHeight="1" x14ac:dyDescent="0.25">
      <c r="A110" s="50"/>
      <c r="B110" s="128" t="s">
        <v>243</v>
      </c>
      <c r="C110" s="17" t="s">
        <v>112</v>
      </c>
      <c r="D110" s="127" t="s">
        <v>7</v>
      </c>
      <c r="E110" s="128">
        <v>22</v>
      </c>
      <c r="F110" s="9" t="s">
        <v>439</v>
      </c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</row>
    <row r="111" spans="1:16" s="29" customFormat="1" ht="45" customHeight="1" x14ac:dyDescent="0.25">
      <c r="A111" s="50"/>
      <c r="B111" s="128" t="s">
        <v>244</v>
      </c>
      <c r="C111" s="17" t="s">
        <v>108</v>
      </c>
      <c r="D111" s="127" t="s">
        <v>7</v>
      </c>
      <c r="E111" s="128">
        <v>22</v>
      </c>
      <c r="F111" s="9" t="s">
        <v>441</v>
      </c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</row>
    <row r="112" spans="1:16" s="29" customFormat="1" ht="45" customHeight="1" x14ac:dyDescent="0.25">
      <c r="A112" s="50"/>
      <c r="B112" s="128" t="s">
        <v>245</v>
      </c>
      <c r="C112" s="17" t="s">
        <v>109</v>
      </c>
      <c r="D112" s="127" t="s">
        <v>7</v>
      </c>
      <c r="E112" s="128">
        <v>22</v>
      </c>
      <c r="F112" s="9" t="s">
        <v>442</v>
      </c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</row>
    <row r="113" spans="1:16" s="29" customFormat="1" ht="55.5" customHeight="1" x14ac:dyDescent="0.25">
      <c r="A113" s="50"/>
      <c r="B113" s="128" t="s">
        <v>246</v>
      </c>
      <c r="C113" s="17" t="s">
        <v>110</v>
      </c>
      <c r="D113" s="127" t="s">
        <v>7</v>
      </c>
      <c r="E113" s="128">
        <v>22</v>
      </c>
      <c r="F113" s="9" t="s">
        <v>443</v>
      </c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</row>
    <row r="114" spans="1:16" s="29" customFormat="1" ht="45" customHeight="1" x14ac:dyDescent="0.25">
      <c r="A114" s="50"/>
      <c r="B114" s="128" t="s">
        <v>247</v>
      </c>
      <c r="C114" s="17" t="s">
        <v>114</v>
      </c>
      <c r="D114" s="127" t="s">
        <v>7</v>
      </c>
      <c r="E114" s="128">
        <v>22</v>
      </c>
      <c r="F114" s="9" t="s">
        <v>444</v>
      </c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</row>
    <row r="115" spans="1:16" s="29" customFormat="1" ht="45" customHeight="1" x14ac:dyDescent="0.25">
      <c r="A115" s="50"/>
      <c r="B115" s="128" t="s">
        <v>248</v>
      </c>
      <c r="C115" s="17" t="s">
        <v>115</v>
      </c>
      <c r="D115" s="127" t="s">
        <v>7</v>
      </c>
      <c r="E115" s="128">
        <v>22</v>
      </c>
      <c r="F115" s="9" t="s">
        <v>445</v>
      </c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</row>
    <row r="116" spans="1:16" s="29" customFormat="1" ht="45" customHeight="1" x14ac:dyDescent="0.25">
      <c r="A116" s="50"/>
      <c r="B116" s="128" t="s">
        <v>249</v>
      </c>
      <c r="C116" s="17" t="s">
        <v>116</v>
      </c>
      <c r="D116" s="127" t="s">
        <v>7</v>
      </c>
      <c r="E116" s="128">
        <v>22</v>
      </c>
      <c r="F116" s="9" t="s">
        <v>446</v>
      </c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</row>
    <row r="117" spans="1:16" s="29" customFormat="1" ht="45" customHeight="1" x14ac:dyDescent="0.25">
      <c r="A117" s="50"/>
      <c r="B117" s="110" t="s">
        <v>250</v>
      </c>
      <c r="C117" s="17" t="s">
        <v>410</v>
      </c>
      <c r="D117" s="110" t="s">
        <v>390</v>
      </c>
      <c r="E117" s="18">
        <v>22</v>
      </c>
      <c r="F117" s="9" t="s">
        <v>414</v>
      </c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</row>
    <row r="118" spans="1:16" ht="30" x14ac:dyDescent="0.25">
      <c r="B118" s="110" t="s">
        <v>251</v>
      </c>
      <c r="C118" s="17" t="s">
        <v>411</v>
      </c>
      <c r="D118" s="110" t="s">
        <v>412</v>
      </c>
      <c r="E118" s="18">
        <v>22</v>
      </c>
      <c r="F118" s="9" t="s">
        <v>414</v>
      </c>
    </row>
    <row r="119" spans="1:16" ht="39.75" customHeight="1" x14ac:dyDescent="0.25">
      <c r="B119" s="110" t="s">
        <v>399</v>
      </c>
      <c r="C119" s="17" t="s">
        <v>415</v>
      </c>
      <c r="D119" s="110" t="s">
        <v>412</v>
      </c>
      <c r="E119" s="18">
        <v>22</v>
      </c>
      <c r="F119" s="9" t="s">
        <v>417</v>
      </c>
    </row>
    <row r="120" spans="1:16" ht="58.5" customHeight="1" x14ac:dyDescent="0.25">
      <c r="B120" s="110" t="s">
        <v>413</v>
      </c>
      <c r="C120" s="105" t="s">
        <v>153</v>
      </c>
      <c r="D120" s="94" t="s">
        <v>390</v>
      </c>
      <c r="E120" s="18">
        <v>22</v>
      </c>
      <c r="F120" s="9" t="s">
        <v>154</v>
      </c>
    </row>
    <row r="121" spans="1:16" ht="56.25" customHeight="1" x14ac:dyDescent="0.25">
      <c r="B121" s="110" t="s">
        <v>416</v>
      </c>
      <c r="C121" s="105" t="s">
        <v>402</v>
      </c>
      <c r="D121" s="110" t="s">
        <v>7</v>
      </c>
      <c r="E121" s="66">
        <v>22</v>
      </c>
      <c r="F121" s="9" t="s">
        <v>447</v>
      </c>
    </row>
  </sheetData>
  <autoFilter ref="B9:F119" xr:uid="{00000000-0009-0000-0000-000001000000}"/>
  <pageMargins left="0.70866141732283472" right="0.70866141732283472" top="0.74803149606299213" bottom="0.74803149606299213" header="0.31496062992125984" footer="0.31496062992125984"/>
  <pageSetup paperSize="9" scale="77" fitToHeight="8" orientation="landscape" r:id="rId1"/>
  <headerFooter>
    <oddFooter>&amp;Rstran: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Popisi</vt:lpstr>
      <vt:lpstr>Navodilo</vt:lpstr>
      <vt:lpstr>Navodilo!Print_Area</vt:lpstr>
      <vt:lpstr>Popisi!Print_Area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asfalt</dc:creator>
  <cp:lastModifiedBy>Katja Virčič</cp:lastModifiedBy>
  <cp:lastPrinted>2023-03-28T08:08:20Z</cp:lastPrinted>
  <dcterms:created xsi:type="dcterms:W3CDTF">2014-12-08T18:30:12Z</dcterms:created>
  <dcterms:modified xsi:type="dcterms:W3CDTF">2023-04-06T09:38:08Z</dcterms:modified>
</cp:coreProperties>
</file>